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8340" windowWidth="14610" windowHeight="8535"/>
  </bookViews>
  <sheets>
    <sheet name="Lab. data" sheetId="1" r:id="rId1"/>
    <sheet name="Check data" sheetId="4" r:id="rId2"/>
    <sheet name="deep pH &amp; ECe" sheetId="2" r:id="rId3"/>
    <sheet name="micronutrients" sheetId="3" r:id="rId4"/>
  </sheets>
  <definedNames>
    <definedName name="_xlnm.Print_Area" localSheetId="1">'Check data'!$A$1:$Y$41</definedName>
    <definedName name="_xlnm.Print_Area" localSheetId="2">'deep pH &amp; ECe'!$A$1:$J$133</definedName>
    <definedName name="_xlnm.Print_Area" localSheetId="0">'Lab. data'!$A$1:$AI$496</definedName>
    <definedName name="_xlnm.Print_Area" localSheetId="3">micronutrients!$A$1:$L$104</definedName>
    <definedName name="_xlnm.Print_Titles" localSheetId="1">'Check data'!$1:$7</definedName>
    <definedName name="_xlnm.Print_Titles" localSheetId="2">'deep pH &amp; ECe'!$1:$7</definedName>
    <definedName name="_xlnm.Print_Titles" localSheetId="0">'Lab. data'!$1:$8</definedName>
    <definedName name="_xlnm.Print_Titles" localSheetId="3">micronutrients!$1:$7</definedName>
  </definedNames>
  <calcPr calcId="125725"/>
</workbook>
</file>

<file path=xl/calcChain.xml><?xml version="1.0" encoding="utf-8"?>
<calcChain xmlns="http://schemas.openxmlformats.org/spreadsheetml/2006/main">
  <c r="X476" i="1"/>
  <c r="X477"/>
  <c r="X478"/>
  <c r="X479"/>
  <c r="X480"/>
  <c r="X481"/>
  <c r="X482"/>
  <c r="X483"/>
  <c r="X484"/>
  <c r="X485"/>
  <c r="X486"/>
  <c r="X487"/>
  <c r="X488"/>
  <c r="X489"/>
  <c r="X490"/>
  <c r="X491"/>
  <c r="X492"/>
  <c r="X493"/>
  <c r="X494"/>
  <c r="X495"/>
  <c r="X475"/>
  <c r="X170"/>
  <c r="AB89"/>
  <c r="AB495"/>
  <c r="AB494"/>
  <c r="AB493"/>
  <c r="AB492"/>
  <c r="AB491"/>
  <c r="AB490"/>
  <c r="AB489"/>
  <c r="AB488"/>
  <c r="AB487"/>
  <c r="AB486"/>
  <c r="AB485"/>
  <c r="AB484"/>
  <c r="AB483"/>
  <c r="AB482"/>
  <c r="AB481"/>
  <c r="AB480"/>
  <c r="AB479"/>
  <c r="AB478"/>
  <c r="AB477"/>
  <c r="AB476"/>
  <c r="AB475"/>
  <c r="AB474"/>
  <c r="AB473"/>
  <c r="AB472"/>
  <c r="AB471"/>
  <c r="AB470"/>
  <c r="AB469"/>
  <c r="AB468"/>
  <c r="AB467"/>
  <c r="AB466"/>
  <c r="AB465"/>
  <c r="AB464"/>
  <c r="AB463"/>
  <c r="AB462"/>
  <c r="AB461"/>
  <c r="AB460"/>
  <c r="AB459"/>
  <c r="AB458"/>
  <c r="AB457"/>
  <c r="AB456"/>
  <c r="AB455"/>
  <c r="AB454"/>
  <c r="AB453"/>
  <c r="AB452"/>
  <c r="AB451"/>
  <c r="AB450"/>
  <c r="AB449"/>
  <c r="AB448"/>
  <c r="AB447"/>
  <c r="AB446"/>
  <c r="AB445"/>
  <c r="AB444"/>
  <c r="AB443"/>
  <c r="AB442"/>
  <c r="AB441"/>
  <c r="AB440"/>
  <c r="AB439"/>
  <c r="AB438"/>
  <c r="AB437"/>
  <c r="AB436"/>
  <c r="AB435"/>
  <c r="AB434"/>
  <c r="AB433"/>
  <c r="AB432"/>
  <c r="AB431"/>
  <c r="AB430"/>
  <c r="AB429"/>
  <c r="AB428"/>
  <c r="AB427"/>
  <c r="AB426"/>
  <c r="AB425"/>
  <c r="AB424"/>
  <c r="AB423"/>
  <c r="AB422"/>
  <c r="AB421"/>
  <c r="AB420"/>
  <c r="AB419"/>
  <c r="AB418"/>
  <c r="AB417"/>
  <c r="AB416"/>
  <c r="AB415"/>
  <c r="AB414"/>
  <c r="AB413"/>
  <c r="AB412"/>
  <c r="AB411"/>
  <c r="AB410"/>
  <c r="AB409"/>
  <c r="AB408"/>
  <c r="AB407"/>
  <c r="AB406"/>
  <c r="AB405"/>
  <c r="AB404"/>
  <c r="AB403"/>
  <c r="AB402"/>
  <c r="AB401"/>
  <c r="AB400"/>
  <c r="AB399"/>
  <c r="AB398"/>
  <c r="AB397"/>
  <c r="AB396"/>
  <c r="AB395"/>
  <c r="AB394"/>
  <c r="AB393"/>
  <c r="AB392"/>
  <c r="AB391"/>
  <c r="AB390"/>
  <c r="AB389"/>
  <c r="AB388"/>
  <c r="AB387"/>
  <c r="AB386"/>
  <c r="AB385"/>
  <c r="AB384"/>
  <c r="AB383"/>
  <c r="AB382"/>
  <c r="AB381"/>
  <c r="AB380"/>
  <c r="AB379"/>
  <c r="AB378"/>
  <c r="AB377"/>
  <c r="AB376"/>
  <c r="AB375"/>
  <c r="AB374"/>
  <c r="AB373"/>
  <c r="AB372"/>
  <c r="AB371"/>
  <c r="AB370"/>
  <c r="AB369"/>
  <c r="AB368"/>
  <c r="AB367"/>
  <c r="AB366"/>
  <c r="AB365"/>
  <c r="AB364"/>
  <c r="AB363"/>
  <c r="AB362"/>
  <c r="AB361"/>
  <c r="AB360"/>
  <c r="AB359"/>
  <c r="AB358"/>
  <c r="AB357"/>
  <c r="AB356"/>
  <c r="AB355"/>
  <c r="AB354"/>
  <c r="AB353"/>
  <c r="AB352"/>
  <c r="AB351"/>
  <c r="AB350"/>
  <c r="AB349"/>
  <c r="AB348"/>
  <c r="AB347"/>
  <c r="AB346"/>
  <c r="AB345"/>
  <c r="AB344"/>
  <c r="AB343"/>
  <c r="AB342"/>
  <c r="AB341"/>
  <c r="AB340"/>
  <c r="AB339"/>
  <c r="AB338"/>
  <c r="AB337"/>
  <c r="AB336"/>
  <c r="AB335"/>
  <c r="AB334"/>
  <c r="AB333"/>
  <c r="AB332"/>
  <c r="AB331"/>
  <c r="AB330"/>
  <c r="AB329"/>
  <c r="AB328"/>
  <c r="AB327"/>
  <c r="AB326"/>
  <c r="AB325"/>
  <c r="AB324"/>
  <c r="AB323"/>
  <c r="AB322"/>
  <c r="AB321"/>
  <c r="AB320"/>
  <c r="AB319"/>
  <c r="AB318"/>
  <c r="AB317"/>
  <c r="AB316"/>
  <c r="AB315"/>
  <c r="AB314"/>
  <c r="AB313"/>
  <c r="AB312"/>
  <c r="AB311"/>
  <c r="AB310"/>
  <c r="AB309"/>
  <c r="AB308"/>
  <c r="AB307"/>
  <c r="AB306"/>
  <c r="AB305"/>
  <c r="AB304"/>
  <c r="AB303"/>
  <c r="AB302"/>
  <c r="AB301"/>
  <c r="AB300"/>
  <c r="AB299"/>
  <c r="AB298"/>
  <c r="AB297"/>
  <c r="AB296"/>
  <c r="AB295"/>
  <c r="AB294"/>
  <c r="AB293"/>
  <c r="AB292"/>
  <c r="AB291"/>
  <c r="AB290"/>
  <c r="AB289"/>
  <c r="AB288"/>
  <c r="AB287"/>
  <c r="AB286"/>
  <c r="AB285"/>
  <c r="AB284"/>
  <c r="AB283"/>
  <c r="AB282"/>
  <c r="AB281"/>
  <c r="AB280"/>
  <c r="AB279"/>
  <c r="AB278"/>
  <c r="AB277"/>
  <c r="AB276"/>
  <c r="AB275"/>
  <c r="AB274"/>
  <c r="AB273"/>
  <c r="AB272"/>
  <c r="AB271"/>
  <c r="AB270"/>
  <c r="AB269"/>
  <c r="AB268"/>
  <c r="AB267"/>
  <c r="AB266"/>
  <c r="AB265"/>
  <c r="AB264"/>
  <c r="AB263"/>
  <c r="AB262"/>
  <c r="AB261"/>
  <c r="AB260"/>
  <c r="AB259"/>
  <c r="AB258"/>
  <c r="AB257"/>
  <c r="AB256"/>
  <c r="AB255"/>
  <c r="AB254"/>
  <c r="AB253"/>
  <c r="AB252"/>
  <c r="AB251"/>
  <c r="AB250"/>
  <c r="AB249"/>
  <c r="AB248"/>
  <c r="AB247"/>
  <c r="AB246"/>
  <c r="AB245"/>
  <c r="AB244"/>
  <c r="AB243"/>
  <c r="AB242"/>
  <c r="AB241"/>
  <c r="AB240"/>
  <c r="AB239"/>
  <c r="AB238"/>
  <c r="AB237"/>
  <c r="AB236"/>
  <c r="AB235"/>
  <c r="AB234"/>
  <c r="AB233"/>
  <c r="AB232"/>
  <c r="AB231"/>
  <c r="AB230"/>
  <c r="AB229"/>
  <c r="AB228"/>
  <c r="AB227"/>
  <c r="AB226"/>
  <c r="AB225"/>
  <c r="AB224"/>
  <c r="AB223"/>
  <c r="AB222"/>
  <c r="AB221"/>
  <c r="AB220"/>
  <c r="AB219"/>
  <c r="AB218"/>
  <c r="AB217"/>
  <c r="AB216"/>
  <c r="AB215"/>
  <c r="AB214"/>
  <c r="AB213"/>
  <c r="AB212"/>
  <c r="AB211"/>
  <c r="AB210"/>
  <c r="AB209"/>
  <c r="AB208"/>
  <c r="AB207"/>
  <c r="AB206"/>
  <c r="AB205"/>
  <c r="AB204"/>
  <c r="AB203"/>
  <c r="AB202"/>
  <c r="AB201"/>
  <c r="AB200"/>
  <c r="AB199"/>
  <c r="AB198"/>
  <c r="AB197"/>
  <c r="AB196"/>
  <c r="AB195"/>
  <c r="AB194"/>
  <c r="AB193"/>
  <c r="AB192"/>
  <c r="AB191"/>
  <c r="AB190"/>
  <c r="AB189"/>
  <c r="AB188"/>
  <c r="AB187"/>
  <c r="AB186"/>
  <c r="AB185"/>
  <c r="AB184"/>
  <c r="AB183"/>
  <c r="AB182"/>
  <c r="AB181"/>
  <c r="AB180"/>
  <c r="AB179"/>
  <c r="AB178"/>
  <c r="AB177"/>
  <c r="AB176"/>
  <c r="AB175"/>
  <c r="AB174"/>
  <c r="AB173"/>
  <c r="AB172"/>
  <c r="AB171"/>
  <c r="AB170"/>
  <c r="AB169"/>
  <c r="AB168"/>
  <c r="AB167"/>
  <c r="AB166"/>
  <c r="AB165"/>
  <c r="AB164"/>
  <c r="AB163"/>
  <c r="AB162"/>
  <c r="AB161"/>
  <c r="AB160"/>
  <c r="AB159"/>
  <c r="AB158"/>
  <c r="AB157"/>
  <c r="AB156"/>
  <c r="AB155"/>
  <c r="AB154"/>
  <c r="AB153"/>
  <c r="AB152"/>
  <c r="AB151"/>
  <c r="AB150"/>
  <c r="AB149"/>
  <c r="AB148"/>
  <c r="AB147"/>
  <c r="AB146"/>
  <c r="AB145"/>
  <c r="AB144"/>
  <c r="AB143"/>
  <c r="AB142"/>
  <c r="AB141"/>
  <c r="AB140"/>
  <c r="AB139"/>
  <c r="AB138"/>
  <c r="AB137"/>
  <c r="AB136"/>
  <c r="AB135"/>
  <c r="AB134"/>
  <c r="AB133"/>
  <c r="AB132"/>
  <c r="AB131"/>
  <c r="AB130"/>
  <c r="AB129"/>
  <c r="AB128"/>
  <c r="AB127"/>
  <c r="AB126"/>
  <c r="AB125"/>
  <c r="AB124"/>
  <c r="AB123"/>
  <c r="AB122"/>
  <c r="AB121"/>
  <c r="AB120"/>
  <c r="AB119"/>
  <c r="AB118"/>
  <c r="AB117"/>
  <c r="AB116"/>
  <c r="AB115"/>
  <c r="AB114"/>
  <c r="AB113"/>
  <c r="AB112"/>
  <c r="AB111"/>
  <c r="AB110"/>
  <c r="AB109"/>
  <c r="AB108"/>
  <c r="AB107"/>
  <c r="AB106"/>
  <c r="AB105"/>
  <c r="AB104"/>
  <c r="AB103"/>
  <c r="AB102"/>
  <c r="AB101"/>
  <c r="AB100"/>
  <c r="AB99"/>
  <c r="AB98"/>
  <c r="AB97"/>
  <c r="AB96"/>
  <c r="AB95"/>
  <c r="AB94"/>
  <c r="AB93"/>
  <c r="AB92"/>
  <c r="AB91"/>
  <c r="AB90"/>
  <c r="AB88"/>
  <c r="AB87"/>
  <c r="AB86"/>
  <c r="AB84"/>
  <c r="AB83"/>
  <c r="AB82"/>
  <c r="AB80"/>
  <c r="AB79"/>
  <c r="AB78"/>
  <c r="AB77"/>
  <c r="AB76"/>
  <c r="AB75"/>
  <c r="AB73"/>
  <c r="AB72"/>
  <c r="AB71"/>
  <c r="AB69"/>
  <c r="AB68"/>
  <c r="AB67"/>
  <c r="AB65"/>
  <c r="AB64"/>
  <c r="AB63"/>
  <c r="AB61"/>
  <c r="AB60"/>
  <c r="AB59"/>
  <c r="AB57"/>
  <c r="AB56"/>
  <c r="AB55"/>
  <c r="AB53"/>
  <c r="AB52"/>
  <c r="AB51"/>
  <c r="AB49"/>
  <c r="AB48"/>
  <c r="AB47"/>
  <c r="AB45"/>
  <c r="AB44"/>
  <c r="AB43"/>
  <c r="AB42"/>
  <c r="AB41"/>
  <c r="AB40"/>
  <c r="AB38"/>
  <c r="AB37"/>
  <c r="AB36"/>
  <c r="AB35"/>
  <c r="AB34"/>
  <c r="AB33"/>
  <c r="AB32"/>
  <c r="AB31"/>
  <c r="AB30"/>
  <c r="AB28"/>
  <c r="AB27"/>
  <c r="AB25"/>
  <c r="AB24"/>
  <c r="AB23"/>
  <c r="AB22"/>
  <c r="AB21"/>
  <c r="AB20"/>
  <c r="AB19"/>
  <c r="AB18"/>
  <c r="AB17"/>
  <c r="AB15"/>
  <c r="AB14"/>
  <c r="AB13"/>
  <c r="AB11"/>
  <c r="AB10"/>
  <c r="AB9"/>
  <c r="P19" i="4" l="1"/>
  <c r="P17"/>
  <c r="S17" s="1"/>
  <c r="S19"/>
  <c r="P9"/>
  <c r="S9" s="1"/>
  <c r="P10"/>
  <c r="S10" s="1"/>
  <c r="P11"/>
  <c r="S11" s="1"/>
  <c r="P12"/>
  <c r="S12" s="1"/>
  <c r="P13"/>
  <c r="S13" s="1"/>
  <c r="P14"/>
  <c r="S14" s="1"/>
  <c r="P15"/>
  <c r="S15" s="1"/>
  <c r="P16"/>
  <c r="S16" s="1"/>
  <c r="P18"/>
  <c r="S18" s="1"/>
  <c r="P8"/>
  <c r="S8" s="1"/>
  <c r="P21"/>
  <c r="S21" s="1"/>
  <c r="P40"/>
  <c r="S40" s="1"/>
  <c r="P39"/>
  <c r="S39" s="1"/>
  <c r="P38"/>
  <c r="S38" s="1"/>
  <c r="P37"/>
  <c r="S37" s="1"/>
  <c r="P36"/>
  <c r="S36" s="1"/>
  <c r="P35"/>
  <c r="S35" s="1"/>
  <c r="P34"/>
  <c r="S34" s="1"/>
  <c r="P33"/>
  <c r="S33" s="1"/>
  <c r="P32"/>
  <c r="S32" s="1"/>
  <c r="P22"/>
  <c r="S22" s="1"/>
  <c r="P23"/>
  <c r="S23" s="1"/>
  <c r="P24"/>
  <c r="S24" s="1"/>
  <c r="P25"/>
  <c r="S25" s="1"/>
  <c r="P26"/>
  <c r="S26" s="1"/>
  <c r="P27"/>
  <c r="S27" s="1"/>
  <c r="P28"/>
  <c r="S28" s="1"/>
  <c r="P29"/>
  <c r="S29" s="1"/>
  <c r="P30"/>
  <c r="S30" s="1"/>
  <c r="P31"/>
  <c r="S31" s="1"/>
  <c r="P20"/>
  <c r="S20" s="1"/>
  <c r="AI495" i="1"/>
  <c r="AH495"/>
  <c r="AI494"/>
  <c r="AH494"/>
  <c r="AI493"/>
  <c r="AH493"/>
  <c r="AI492"/>
  <c r="AH492"/>
  <c r="AI491"/>
  <c r="AH491"/>
  <c r="AI490"/>
  <c r="AH490"/>
  <c r="AI489"/>
  <c r="AH489"/>
  <c r="AI488"/>
  <c r="AH488"/>
  <c r="AI487"/>
  <c r="AH487"/>
  <c r="AI486"/>
  <c r="AH486"/>
  <c r="AI485"/>
  <c r="AH485"/>
  <c r="AI484"/>
  <c r="AH484"/>
  <c r="AI483"/>
  <c r="AH483"/>
  <c r="AI482"/>
  <c r="AH482"/>
  <c r="AI481"/>
  <c r="AH481"/>
  <c r="AI480"/>
  <c r="AH480"/>
  <c r="AI479"/>
  <c r="AH479"/>
  <c r="AI478"/>
  <c r="AH478"/>
  <c r="AI477"/>
  <c r="AH477"/>
  <c r="AI476"/>
  <c r="AH476"/>
  <c r="AI475"/>
  <c r="AH475"/>
  <c r="AD495"/>
  <c r="AD494"/>
  <c r="AD493"/>
  <c r="AD492"/>
  <c r="AD491"/>
  <c r="AD490"/>
  <c r="AD489"/>
  <c r="AD488"/>
  <c r="AD487"/>
  <c r="AD486"/>
  <c r="AD485"/>
  <c r="AD484"/>
  <c r="AD483"/>
  <c r="AD482"/>
  <c r="AD481"/>
  <c r="AD480"/>
  <c r="AD479"/>
  <c r="AD478"/>
  <c r="AD477"/>
  <c r="AD476"/>
  <c r="AD475"/>
  <c r="Z495"/>
  <c r="Y495"/>
  <c r="Z494"/>
  <c r="Y494"/>
  <c r="Z493"/>
  <c r="Y493"/>
  <c r="Z492"/>
  <c r="Y492"/>
  <c r="Z491"/>
  <c r="Y491"/>
  <c r="Z490"/>
  <c r="Y490"/>
  <c r="Z489"/>
  <c r="Y489"/>
  <c r="Z488"/>
  <c r="Y488"/>
  <c r="Z487"/>
  <c r="Y487"/>
  <c r="Z486"/>
  <c r="Y486"/>
  <c r="Z485"/>
  <c r="Y485"/>
  <c r="Z484"/>
  <c r="Y484"/>
  <c r="Z483"/>
  <c r="Y483"/>
  <c r="Z482"/>
  <c r="Y482"/>
  <c r="Z481"/>
  <c r="Y481"/>
  <c r="Z480"/>
  <c r="Y480"/>
  <c r="Z479"/>
  <c r="Y479"/>
  <c r="Z478"/>
  <c r="Y478"/>
  <c r="Z477"/>
  <c r="Y477"/>
  <c r="Z476"/>
  <c r="Y476"/>
  <c r="Z475"/>
  <c r="Y475"/>
</calcChain>
</file>

<file path=xl/sharedStrings.xml><?xml version="1.0" encoding="utf-8"?>
<sst xmlns="http://schemas.openxmlformats.org/spreadsheetml/2006/main" count="3979" uniqueCount="1240">
  <si>
    <t>Ethiopian Nile Irrigation and Drainage Project. Feasibility Studies for about 80,000 ha net Irrigation and Drainage Schemes</t>
  </si>
  <si>
    <t>SOILS, LAND USE AND LAND SUITABILITY</t>
  </si>
  <si>
    <t>Profile</t>
  </si>
  <si>
    <t>Soil</t>
  </si>
  <si>
    <t>Horizon</t>
  </si>
  <si>
    <t>Depth</t>
  </si>
  <si>
    <t>Lab.</t>
  </si>
  <si>
    <t>Texture  (%)</t>
  </si>
  <si>
    <t>pH (1:2.5)</t>
  </si>
  <si>
    <t>ECe</t>
  </si>
  <si>
    <t>ESP</t>
  </si>
  <si>
    <t>Exchangeable cations (cmol(+) kg-1)</t>
  </si>
  <si>
    <t>BS</t>
  </si>
  <si>
    <t>Ca:Mg</t>
  </si>
  <si>
    <t>O.C</t>
  </si>
  <si>
    <t>N -total</t>
  </si>
  <si>
    <t>Av. P</t>
  </si>
  <si>
    <t>Av. K</t>
  </si>
  <si>
    <t>C:N</t>
  </si>
  <si>
    <t>No.</t>
  </si>
  <si>
    <t>type</t>
  </si>
  <si>
    <t>cm</t>
  </si>
  <si>
    <t>sand</t>
  </si>
  <si>
    <t>silt</t>
  </si>
  <si>
    <t>clay</t>
  </si>
  <si>
    <t>texture</t>
  </si>
  <si>
    <t>water</t>
  </si>
  <si>
    <t>KCl</t>
  </si>
  <si>
    <t>dS/m</t>
  </si>
  <si>
    <t>%</t>
  </si>
  <si>
    <t>Ca</t>
  </si>
  <si>
    <t>Mg</t>
  </si>
  <si>
    <t>K</t>
  </si>
  <si>
    <t>Na</t>
  </si>
  <si>
    <t>sum</t>
  </si>
  <si>
    <t>cmol(+) kg-1</t>
  </si>
  <si>
    <t>mg/kg</t>
  </si>
  <si>
    <t>total</t>
  </si>
  <si>
    <t>P1</t>
  </si>
  <si>
    <t>0-20</t>
  </si>
  <si>
    <t>110-200</t>
  </si>
  <si>
    <t>P2</t>
  </si>
  <si>
    <t>100-200</t>
  </si>
  <si>
    <t>P3</t>
  </si>
  <si>
    <t>0-25</t>
  </si>
  <si>
    <t>100-150</t>
  </si>
  <si>
    <t>P4</t>
  </si>
  <si>
    <t>0-15</t>
  </si>
  <si>
    <t>140-200</t>
  </si>
  <si>
    <t>P5</t>
  </si>
  <si>
    <t>0-30</t>
  </si>
  <si>
    <t>30-75</t>
  </si>
  <si>
    <t>P6</t>
  </si>
  <si>
    <t>P13</t>
  </si>
  <si>
    <t>P15</t>
  </si>
  <si>
    <t>P17</t>
  </si>
  <si>
    <t>P18</t>
  </si>
  <si>
    <t>P20</t>
  </si>
  <si>
    <t>P22</t>
  </si>
  <si>
    <t>20-70</t>
  </si>
  <si>
    <t>80-150</t>
  </si>
  <si>
    <t>R1</t>
  </si>
  <si>
    <t>20-65</t>
  </si>
  <si>
    <t>65-150</t>
  </si>
  <si>
    <t>25-60</t>
  </si>
  <si>
    <t>25-70</t>
  </si>
  <si>
    <t>145-200</t>
  </si>
  <si>
    <t>120-200</t>
  </si>
  <si>
    <t>Fe</t>
  </si>
  <si>
    <t>Cu</t>
  </si>
  <si>
    <t>Mn</t>
  </si>
  <si>
    <t>Zn</t>
  </si>
  <si>
    <t>483/02</t>
  </si>
  <si>
    <t>484/02</t>
  </si>
  <si>
    <t>70-110</t>
  </si>
  <si>
    <t>485/02</t>
  </si>
  <si>
    <t>591/02</t>
  </si>
  <si>
    <t>486/02</t>
  </si>
  <si>
    <t>487/02</t>
  </si>
  <si>
    <t>60-100</t>
  </si>
  <si>
    <t>488/02</t>
  </si>
  <si>
    <t>592/02</t>
  </si>
  <si>
    <t>489/02</t>
  </si>
  <si>
    <t>490/02</t>
  </si>
  <si>
    <t>75-135</t>
  </si>
  <si>
    <t>491/02</t>
  </si>
  <si>
    <t>492/02</t>
  </si>
  <si>
    <t>30-80</t>
  </si>
  <si>
    <t>493/02</t>
  </si>
  <si>
    <t>494/02</t>
  </si>
  <si>
    <t>0-12</t>
  </si>
  <si>
    <t>495/02</t>
  </si>
  <si>
    <t>12--40</t>
  </si>
  <si>
    <t>496/02</t>
  </si>
  <si>
    <t>40-90</t>
  </si>
  <si>
    <t>497/02</t>
  </si>
  <si>
    <t>90-200</t>
  </si>
  <si>
    <t>593/02</t>
  </si>
  <si>
    <t>498/02</t>
  </si>
  <si>
    <t>30-110</t>
  </si>
  <si>
    <t>499/02</t>
  </si>
  <si>
    <t>110-180</t>
  </si>
  <si>
    <t>594/02</t>
  </si>
  <si>
    <t>P7</t>
  </si>
  <si>
    <t>500/02</t>
  </si>
  <si>
    <t>30-65</t>
  </si>
  <si>
    <t>501/02</t>
  </si>
  <si>
    <t>502/02</t>
  </si>
  <si>
    <t>P8</t>
  </si>
  <si>
    <t>503/02</t>
  </si>
  <si>
    <t>25-90</t>
  </si>
  <si>
    <t>504/02</t>
  </si>
  <si>
    <t>90-160</t>
  </si>
  <si>
    <t>505/02</t>
  </si>
  <si>
    <t>P9</t>
  </si>
  <si>
    <t>506/02</t>
  </si>
  <si>
    <t>507/02</t>
  </si>
  <si>
    <t>508/02</t>
  </si>
  <si>
    <t>595/02</t>
  </si>
  <si>
    <t>P11</t>
  </si>
  <si>
    <t>509/02</t>
  </si>
  <si>
    <t>510/02</t>
  </si>
  <si>
    <t>70-120</t>
  </si>
  <si>
    <t>511/02</t>
  </si>
  <si>
    <t>P12</t>
  </si>
  <si>
    <t>512/02</t>
  </si>
  <si>
    <t>513/02</t>
  </si>
  <si>
    <t>80-145</t>
  </si>
  <si>
    <t>514/02</t>
  </si>
  <si>
    <t>596/02</t>
  </si>
  <si>
    <t>515/02</t>
  </si>
  <si>
    <t>516/02</t>
  </si>
  <si>
    <t>75-140</t>
  </si>
  <si>
    <t>517/02</t>
  </si>
  <si>
    <t>597/02</t>
  </si>
  <si>
    <t>P14</t>
  </si>
  <si>
    <t>518/02</t>
  </si>
  <si>
    <t>25-75</t>
  </si>
  <si>
    <t>519/02</t>
  </si>
  <si>
    <t>75-120</t>
  </si>
  <si>
    <t>520/02</t>
  </si>
  <si>
    <t>598/02</t>
  </si>
  <si>
    <t>521/02</t>
  </si>
  <si>
    <t>522/02</t>
  </si>
  <si>
    <t>75-115</t>
  </si>
  <si>
    <t>523/02</t>
  </si>
  <si>
    <t>115-200</t>
  </si>
  <si>
    <t>599/02</t>
  </si>
  <si>
    <t>P16</t>
  </si>
  <si>
    <t>524/02</t>
  </si>
  <si>
    <t>30-100</t>
  </si>
  <si>
    <t>525/02</t>
  </si>
  <si>
    <t>100-160</t>
  </si>
  <si>
    <t>526/02</t>
  </si>
  <si>
    <t>160-200</t>
  </si>
  <si>
    <t>600/02</t>
  </si>
  <si>
    <t>527/02</t>
  </si>
  <si>
    <t>15-50</t>
  </si>
  <si>
    <t>528/02</t>
  </si>
  <si>
    <t>50-120</t>
  </si>
  <si>
    <t>529/02</t>
  </si>
  <si>
    <t>601/02</t>
  </si>
  <si>
    <t>530/02</t>
  </si>
  <si>
    <t>30-90</t>
  </si>
  <si>
    <t>531/02</t>
  </si>
  <si>
    <t>90-130</t>
  </si>
  <si>
    <t>532/02</t>
  </si>
  <si>
    <t>130-200</t>
  </si>
  <si>
    <t>602/02</t>
  </si>
  <si>
    <t>P19</t>
  </si>
  <si>
    <t>533/02</t>
  </si>
  <si>
    <t>534/02</t>
  </si>
  <si>
    <t>65-100</t>
  </si>
  <si>
    <t>535/02</t>
  </si>
  <si>
    <t>603/02</t>
  </si>
  <si>
    <t>536/02</t>
  </si>
  <si>
    <t>537/02</t>
  </si>
  <si>
    <t>538/02</t>
  </si>
  <si>
    <t>P21</t>
  </si>
  <si>
    <t>539/02</t>
  </si>
  <si>
    <t>20-95</t>
  </si>
  <si>
    <t>540/02</t>
  </si>
  <si>
    <t>95-140</t>
  </si>
  <si>
    <t>541/02</t>
  </si>
  <si>
    <t>604/02</t>
  </si>
  <si>
    <t>542/02</t>
  </si>
  <si>
    <t>543/02</t>
  </si>
  <si>
    <t>50-110</t>
  </si>
  <si>
    <t>544/02</t>
  </si>
  <si>
    <t>605/02</t>
  </si>
  <si>
    <t>P23</t>
  </si>
  <si>
    <t>545/02</t>
  </si>
  <si>
    <t>15-60</t>
  </si>
  <si>
    <t>546/02</t>
  </si>
  <si>
    <t>60-90</t>
  </si>
  <si>
    <t>547/02</t>
  </si>
  <si>
    <t>90-180</t>
  </si>
  <si>
    <t>606/02</t>
  </si>
  <si>
    <t>tr</t>
  </si>
  <si>
    <t>VH1</t>
  </si>
  <si>
    <t>VP2</t>
  </si>
  <si>
    <t>VP1</t>
  </si>
  <si>
    <t>C</t>
  </si>
  <si>
    <r>
      <t>CaCO</t>
    </r>
    <r>
      <rPr>
        <b/>
        <vertAlign val="subscript"/>
        <sz val="9"/>
        <rFont val="Garamond"/>
        <family val="1"/>
      </rPr>
      <t>3</t>
    </r>
  </si>
  <si>
    <t xml:space="preserve">Exch. H+Al </t>
  </si>
  <si>
    <t>med./coarse</t>
  </si>
  <si>
    <t>fine</t>
  </si>
  <si>
    <t>v.fine</t>
  </si>
  <si>
    <t>P118</t>
  </si>
  <si>
    <t>2515/02</t>
  </si>
  <si>
    <t>20-150</t>
  </si>
  <si>
    <t>2516/02</t>
  </si>
  <si>
    <t>P119</t>
  </si>
  <si>
    <t>2517/02</t>
  </si>
  <si>
    <t>30-83</t>
  </si>
  <si>
    <t>2518/02</t>
  </si>
  <si>
    <t>83-128</t>
  </si>
  <si>
    <t>2519/02</t>
  </si>
  <si>
    <t>P120</t>
  </si>
  <si>
    <t>2520/02</t>
  </si>
  <si>
    <t>20-50</t>
  </si>
  <si>
    <t>2521/02</t>
  </si>
  <si>
    <t>50-82</t>
  </si>
  <si>
    <t>2522/02</t>
  </si>
  <si>
    <t>82-127</t>
  </si>
  <si>
    <t>2523/02</t>
  </si>
  <si>
    <t>P122</t>
  </si>
  <si>
    <t>2524/02</t>
  </si>
  <si>
    <t>25-120</t>
  </si>
  <si>
    <t>2525/02</t>
  </si>
  <si>
    <t>P124</t>
  </si>
  <si>
    <t>2526/02</t>
  </si>
  <si>
    <t>20-66</t>
  </si>
  <si>
    <t>2527/02</t>
  </si>
  <si>
    <t>66-125</t>
  </si>
  <si>
    <t>2528/02</t>
  </si>
  <si>
    <t>P125</t>
  </si>
  <si>
    <t>2529/02</t>
  </si>
  <si>
    <t>2530/02</t>
  </si>
  <si>
    <t>P127</t>
  </si>
  <si>
    <t>2531/02</t>
  </si>
  <si>
    <t>30-72</t>
  </si>
  <si>
    <t>2532/02</t>
  </si>
  <si>
    <t>72-104</t>
  </si>
  <si>
    <t>2533/02</t>
  </si>
  <si>
    <t>P130</t>
  </si>
  <si>
    <t>2534/02</t>
  </si>
  <si>
    <t>2535/02</t>
  </si>
  <si>
    <t>75-138</t>
  </si>
  <si>
    <t>2536/02</t>
  </si>
  <si>
    <t>P131</t>
  </si>
  <si>
    <t>2537/02</t>
  </si>
  <si>
    <t>2538/02</t>
  </si>
  <si>
    <t>70-130</t>
  </si>
  <si>
    <t>2539/02</t>
  </si>
  <si>
    <t>P133</t>
  </si>
  <si>
    <t>0-22</t>
  </si>
  <si>
    <t>2540/02</t>
  </si>
  <si>
    <t>22-57</t>
  </si>
  <si>
    <t>2541/02</t>
  </si>
  <si>
    <t>57-100</t>
  </si>
  <si>
    <t>2542/02</t>
  </si>
  <si>
    <t>P136</t>
  </si>
  <si>
    <t>2543/02</t>
  </si>
  <si>
    <t>2544/02</t>
  </si>
  <si>
    <t>75-200</t>
  </si>
  <si>
    <t>2545/02</t>
  </si>
  <si>
    <t>P137</t>
  </si>
  <si>
    <t>2546/02</t>
  </si>
  <si>
    <t>30-98</t>
  </si>
  <si>
    <t>2547/02</t>
  </si>
  <si>
    <t>98-140</t>
  </si>
  <si>
    <t>2548/02</t>
  </si>
  <si>
    <t>LS</t>
  </si>
  <si>
    <t>P138</t>
  </si>
  <si>
    <t>0-29</t>
  </si>
  <si>
    <t>2549/02</t>
  </si>
  <si>
    <t>29-110</t>
  </si>
  <si>
    <t>2550/02</t>
  </si>
  <si>
    <t>P139</t>
  </si>
  <si>
    <t>0-27</t>
  </si>
  <si>
    <t>2551/02</t>
  </si>
  <si>
    <t>27-90</t>
  </si>
  <si>
    <t>2552/02</t>
  </si>
  <si>
    <t>90-145</t>
  </si>
  <si>
    <t>2553/02</t>
  </si>
  <si>
    <t>P140</t>
  </si>
  <si>
    <t>2554/02</t>
  </si>
  <si>
    <t>27-77</t>
  </si>
  <si>
    <t>2555/02</t>
  </si>
  <si>
    <t>77-130</t>
  </si>
  <si>
    <t>2556/02</t>
  </si>
  <si>
    <t>CL</t>
  </si>
  <si>
    <t>P141</t>
  </si>
  <si>
    <t>2557/02</t>
  </si>
  <si>
    <t>25-81</t>
  </si>
  <si>
    <t>2558/02</t>
  </si>
  <si>
    <t>81-122</t>
  </si>
  <si>
    <t>2559/02</t>
  </si>
  <si>
    <t>P142</t>
  </si>
  <si>
    <t>2560/02</t>
  </si>
  <si>
    <t>22-32</t>
  </si>
  <si>
    <t>2561/02</t>
  </si>
  <si>
    <t>32-150</t>
  </si>
  <si>
    <t>2562/02</t>
  </si>
  <si>
    <t>P143</t>
  </si>
  <si>
    <t>0-19</t>
  </si>
  <si>
    <t>2563/02</t>
  </si>
  <si>
    <t>19-44</t>
  </si>
  <si>
    <t>2564/02</t>
  </si>
  <si>
    <t>44-79</t>
  </si>
  <si>
    <t>2565/02</t>
  </si>
  <si>
    <t>79-200</t>
  </si>
  <si>
    <t>2566/02</t>
  </si>
  <si>
    <t>P144</t>
  </si>
  <si>
    <t>2567/02</t>
  </si>
  <si>
    <t>2568/02</t>
  </si>
  <si>
    <t>50-78</t>
  </si>
  <si>
    <t>2569/02</t>
  </si>
  <si>
    <t>78-200</t>
  </si>
  <si>
    <t>2570/02</t>
  </si>
  <si>
    <t>P145</t>
  </si>
  <si>
    <t>2571/02</t>
  </si>
  <si>
    <t>20-55</t>
  </si>
  <si>
    <t>2572/02</t>
  </si>
  <si>
    <t>55-90</t>
  </si>
  <si>
    <t>2573/02</t>
  </si>
  <si>
    <t>2574/02</t>
  </si>
  <si>
    <t>P147</t>
  </si>
  <si>
    <t>2575/02</t>
  </si>
  <si>
    <t>25-62</t>
  </si>
  <si>
    <t>2576/02</t>
  </si>
  <si>
    <t>62-114</t>
  </si>
  <si>
    <t>2577/02</t>
  </si>
  <si>
    <t>P149</t>
  </si>
  <si>
    <t>2578/02</t>
  </si>
  <si>
    <t>2579/02</t>
  </si>
  <si>
    <t>P150</t>
  </si>
  <si>
    <t>2580/02</t>
  </si>
  <si>
    <t>30-70</t>
  </si>
  <si>
    <t>2581/02</t>
  </si>
  <si>
    <t>2582/02</t>
  </si>
  <si>
    <t>P151</t>
  </si>
  <si>
    <t>2583/02</t>
  </si>
  <si>
    <t>2584/02</t>
  </si>
  <si>
    <t>70-150</t>
  </si>
  <si>
    <t>2585/02</t>
  </si>
  <si>
    <t>P152</t>
  </si>
  <si>
    <t>0-26</t>
  </si>
  <si>
    <t>2586/02</t>
  </si>
  <si>
    <t>26-68</t>
  </si>
  <si>
    <t>2587/02</t>
  </si>
  <si>
    <t>68-133</t>
  </si>
  <si>
    <t>2588/02</t>
  </si>
  <si>
    <t>P153</t>
  </si>
  <si>
    <t>0-28</t>
  </si>
  <si>
    <t>2589/02</t>
  </si>
  <si>
    <t>28-63</t>
  </si>
  <si>
    <t>2590/02</t>
  </si>
  <si>
    <t>63-118</t>
  </si>
  <si>
    <t>2591/02</t>
  </si>
  <si>
    <t>P157</t>
  </si>
  <si>
    <t>2592/02</t>
  </si>
  <si>
    <t>28-73</t>
  </si>
  <si>
    <t>2593/02</t>
  </si>
  <si>
    <t>73-155</t>
  </si>
  <si>
    <t>2594/02</t>
  </si>
  <si>
    <t>P158</t>
  </si>
  <si>
    <t>2595/02</t>
  </si>
  <si>
    <t>25-65</t>
  </si>
  <si>
    <t>2596/02</t>
  </si>
  <si>
    <t>65-160</t>
  </si>
  <si>
    <t>2597/02</t>
  </si>
  <si>
    <t>P159</t>
  </si>
  <si>
    <t>2598/02</t>
  </si>
  <si>
    <t>30-60</t>
  </si>
  <si>
    <t>2599/02</t>
  </si>
  <si>
    <t>60-200</t>
  </si>
  <si>
    <t>2600/02</t>
  </si>
  <si>
    <t>P160</t>
  </si>
  <si>
    <t>2601/02</t>
  </si>
  <si>
    <t>ZC</t>
  </si>
  <si>
    <t>15-42</t>
  </si>
  <si>
    <t>2602/02</t>
  </si>
  <si>
    <t>42-105</t>
  </si>
  <si>
    <t>2603/02</t>
  </si>
  <si>
    <t>P161</t>
  </si>
  <si>
    <t>0-24</t>
  </si>
  <si>
    <t>2604/02</t>
  </si>
  <si>
    <t>24-75</t>
  </si>
  <si>
    <t>2605/02</t>
  </si>
  <si>
    <t>75-180</t>
  </si>
  <si>
    <t>2606/02</t>
  </si>
  <si>
    <t>P177</t>
  </si>
  <si>
    <t>2607/02</t>
  </si>
  <si>
    <t>2608/02</t>
  </si>
  <si>
    <t>80-100</t>
  </si>
  <si>
    <t>2609/02</t>
  </si>
  <si>
    <t>P178</t>
  </si>
  <si>
    <t>0-34</t>
  </si>
  <si>
    <t>2610/02</t>
  </si>
  <si>
    <t>2611/02</t>
  </si>
  <si>
    <t>P180</t>
  </si>
  <si>
    <t>2612/02</t>
  </si>
  <si>
    <t>22-93</t>
  </si>
  <si>
    <t>2613/02</t>
  </si>
  <si>
    <t>93-167</t>
  </si>
  <si>
    <t>2614/02</t>
  </si>
  <si>
    <t>P181</t>
  </si>
  <si>
    <t>2615/02</t>
  </si>
  <si>
    <t>30-93</t>
  </si>
  <si>
    <t>2616/02</t>
  </si>
  <si>
    <t>93-129</t>
  </si>
  <si>
    <t>2617/02</t>
  </si>
  <si>
    <t>P183</t>
  </si>
  <si>
    <t>2618/02</t>
  </si>
  <si>
    <t>26-75</t>
  </si>
  <si>
    <t>2619/02</t>
  </si>
  <si>
    <t>75-100</t>
  </si>
  <si>
    <t>2620/02</t>
  </si>
  <si>
    <t>P184</t>
  </si>
  <si>
    <t>2621/02</t>
  </si>
  <si>
    <t>28-52</t>
  </si>
  <si>
    <t>2622/02</t>
  </si>
  <si>
    <t>52-88</t>
  </si>
  <si>
    <t>2623/02</t>
  </si>
  <si>
    <t>88-125</t>
  </si>
  <si>
    <t>2624/02</t>
  </si>
  <si>
    <t>P188</t>
  </si>
  <si>
    <t>0-14</t>
  </si>
  <si>
    <t>2625/02</t>
  </si>
  <si>
    <t>14-40</t>
  </si>
  <si>
    <t>2626/02</t>
  </si>
  <si>
    <t>40-75</t>
  </si>
  <si>
    <t>2627/02</t>
  </si>
  <si>
    <t>2628/02</t>
  </si>
  <si>
    <t>P192</t>
  </si>
  <si>
    <t>2629/02</t>
  </si>
  <si>
    <t>27-66</t>
  </si>
  <si>
    <t>2630/02</t>
  </si>
  <si>
    <t>66-175</t>
  </si>
  <si>
    <t>2631/02</t>
  </si>
  <si>
    <t>P194</t>
  </si>
  <si>
    <t>2632/02</t>
  </si>
  <si>
    <t>20-78</t>
  </si>
  <si>
    <t>2633/02</t>
  </si>
  <si>
    <t>2634/02</t>
  </si>
  <si>
    <t>P195</t>
  </si>
  <si>
    <t>2635/02</t>
  </si>
  <si>
    <t>20-63</t>
  </si>
  <si>
    <t>2636/02</t>
  </si>
  <si>
    <t>63-105</t>
  </si>
  <si>
    <t>2637/02</t>
  </si>
  <si>
    <t>105-200</t>
  </si>
  <si>
    <t>2638/02</t>
  </si>
  <si>
    <t>P198</t>
  </si>
  <si>
    <t>2639/02</t>
  </si>
  <si>
    <t>20-40</t>
  </si>
  <si>
    <t>2640/02</t>
  </si>
  <si>
    <t>40-83</t>
  </si>
  <si>
    <t>2641/02</t>
  </si>
  <si>
    <t>83-120</t>
  </si>
  <si>
    <t>2642/02</t>
  </si>
  <si>
    <t>P200</t>
  </si>
  <si>
    <t>2643/02</t>
  </si>
  <si>
    <t>22-74</t>
  </si>
  <si>
    <t>2644/02</t>
  </si>
  <si>
    <t>74-157</t>
  </si>
  <si>
    <t>2645/02</t>
  </si>
  <si>
    <t>P201</t>
  </si>
  <si>
    <t>2646/02</t>
  </si>
  <si>
    <t>26-77</t>
  </si>
  <si>
    <t>2647/02</t>
  </si>
  <si>
    <t>2648/02</t>
  </si>
  <si>
    <t>P202</t>
  </si>
  <si>
    <t>0-21</t>
  </si>
  <si>
    <t>2649/02</t>
  </si>
  <si>
    <t>21-50</t>
  </si>
  <si>
    <t>2650/02</t>
  </si>
  <si>
    <t>50-122</t>
  </si>
  <si>
    <t>2651/02</t>
  </si>
  <si>
    <t>P203</t>
  </si>
  <si>
    <t>0-18</t>
  </si>
  <si>
    <t>2652/02</t>
  </si>
  <si>
    <t>18-86</t>
  </si>
  <si>
    <t>2653/02</t>
  </si>
  <si>
    <t>86-162</t>
  </si>
  <si>
    <t>2654/02</t>
  </si>
  <si>
    <t>P204</t>
  </si>
  <si>
    <t>2655/02</t>
  </si>
  <si>
    <t>18-90</t>
  </si>
  <si>
    <t>2656/02</t>
  </si>
  <si>
    <t>2657/02</t>
  </si>
  <si>
    <t>P205</t>
  </si>
  <si>
    <t>2658/02</t>
  </si>
  <si>
    <t>20-67</t>
  </si>
  <si>
    <t>2659/02</t>
  </si>
  <si>
    <t>67-130</t>
  </si>
  <si>
    <t>2660/02</t>
  </si>
  <si>
    <t>P206</t>
  </si>
  <si>
    <t>2661/02</t>
  </si>
  <si>
    <t>20-60</t>
  </si>
  <si>
    <t>2662/02</t>
  </si>
  <si>
    <t>60-137</t>
  </si>
  <si>
    <t>2663/02</t>
  </si>
  <si>
    <t>P207</t>
  </si>
  <si>
    <t>2664/02</t>
  </si>
  <si>
    <t>26-52</t>
  </si>
  <si>
    <t>2665/02</t>
  </si>
  <si>
    <t>52-113</t>
  </si>
  <si>
    <t>2666/02</t>
  </si>
  <si>
    <t>P208</t>
  </si>
  <si>
    <t>2667/02</t>
  </si>
  <si>
    <t>20-76</t>
  </si>
  <si>
    <t>2668/02</t>
  </si>
  <si>
    <t>76-103</t>
  </si>
  <si>
    <t>2669/02</t>
  </si>
  <si>
    <t>P209</t>
  </si>
  <si>
    <t>2670/02</t>
  </si>
  <si>
    <t>12--43</t>
  </si>
  <si>
    <t>2671/02</t>
  </si>
  <si>
    <t>43-134</t>
  </si>
  <si>
    <t>2672/02</t>
  </si>
  <si>
    <t>P210</t>
  </si>
  <si>
    <t>2673/02</t>
  </si>
  <si>
    <t>25-80</t>
  </si>
  <si>
    <t>2674/02</t>
  </si>
  <si>
    <t>80-120</t>
  </si>
  <si>
    <t>2675/02</t>
  </si>
  <si>
    <t>P211</t>
  </si>
  <si>
    <t>0-10</t>
  </si>
  <si>
    <t>2676/02</t>
  </si>
  <si>
    <t>SCL</t>
  </si>
  <si>
    <t>10--70</t>
  </si>
  <si>
    <t>2677/02</t>
  </si>
  <si>
    <t>2678/02</t>
  </si>
  <si>
    <t>P212</t>
  </si>
  <si>
    <t>0-23</t>
  </si>
  <si>
    <t>2679/02</t>
  </si>
  <si>
    <t>23-70</t>
  </si>
  <si>
    <t>2680/02</t>
  </si>
  <si>
    <t>70-104</t>
  </si>
  <si>
    <t>2681/02</t>
  </si>
  <si>
    <t>P213</t>
  </si>
  <si>
    <t>2682/02</t>
  </si>
  <si>
    <t>29-100</t>
  </si>
  <si>
    <t>2683/02</t>
  </si>
  <si>
    <t>P216</t>
  </si>
  <si>
    <t>2684/02</t>
  </si>
  <si>
    <t>27-69</t>
  </si>
  <si>
    <t>2685/02</t>
  </si>
  <si>
    <t>69-100</t>
  </si>
  <si>
    <t>2686/02</t>
  </si>
  <si>
    <t>P217</t>
  </si>
  <si>
    <t>0-13</t>
  </si>
  <si>
    <t>2687/02</t>
  </si>
  <si>
    <t>13-55</t>
  </si>
  <si>
    <t>2688/02</t>
  </si>
  <si>
    <t>55-126</t>
  </si>
  <si>
    <t>2689/02</t>
  </si>
  <si>
    <t>P219</t>
  </si>
  <si>
    <t>2690/02</t>
  </si>
  <si>
    <t>28-77</t>
  </si>
  <si>
    <t>2691/02</t>
  </si>
  <si>
    <t>77-140</t>
  </si>
  <si>
    <t>2692/02</t>
  </si>
  <si>
    <t>P222</t>
  </si>
  <si>
    <t>2693/02</t>
  </si>
  <si>
    <t>15-70</t>
  </si>
  <si>
    <t>2694/02</t>
  </si>
  <si>
    <t>2695/02</t>
  </si>
  <si>
    <t>P225</t>
  </si>
  <si>
    <t>2696/02</t>
  </si>
  <si>
    <t>22-85</t>
  </si>
  <si>
    <t>2697/02</t>
  </si>
  <si>
    <t>85-134</t>
  </si>
  <si>
    <t>2698/02</t>
  </si>
  <si>
    <t>P228</t>
  </si>
  <si>
    <t>2699/02</t>
  </si>
  <si>
    <t>26-60</t>
  </si>
  <si>
    <t>2700/02</t>
  </si>
  <si>
    <t>60-150</t>
  </si>
  <si>
    <t>2701/02</t>
  </si>
  <si>
    <t>P229</t>
  </si>
  <si>
    <t>2702/02</t>
  </si>
  <si>
    <t>2703/02</t>
  </si>
  <si>
    <t>44-100</t>
  </si>
  <si>
    <t>2704/02</t>
  </si>
  <si>
    <t>P230</t>
  </si>
  <si>
    <t>2705/02</t>
  </si>
  <si>
    <t>24-63</t>
  </si>
  <si>
    <t>2706/02</t>
  </si>
  <si>
    <t>63-116</t>
  </si>
  <si>
    <t>2707/02</t>
  </si>
  <si>
    <t>P231</t>
  </si>
  <si>
    <t>2708/02</t>
  </si>
  <si>
    <t>25-100</t>
  </si>
  <si>
    <t>2709/02</t>
  </si>
  <si>
    <t>Trace</t>
  </si>
  <si>
    <t>Micronutrients, mg/kg soil</t>
  </si>
  <si>
    <t>N</t>
  </si>
  <si>
    <t>VP3</t>
  </si>
  <si>
    <t>2711/02</t>
  </si>
  <si>
    <t>114-200</t>
  </si>
  <si>
    <t>2712/02</t>
  </si>
  <si>
    <t>105-210</t>
  </si>
  <si>
    <t>2713/02</t>
  </si>
  <si>
    <t>128-200</t>
  </si>
  <si>
    <t>2714/02</t>
  </si>
  <si>
    <t>2715/02</t>
  </si>
  <si>
    <t>2716/02</t>
  </si>
  <si>
    <t>122-200</t>
  </si>
  <si>
    <t>2717/02</t>
  </si>
  <si>
    <t>150-200</t>
  </si>
  <si>
    <t>2718/02</t>
  </si>
  <si>
    <t>2719/02</t>
  </si>
  <si>
    <t>125-200</t>
  </si>
  <si>
    <t>2720/02</t>
  </si>
  <si>
    <t>104-200</t>
  </si>
  <si>
    <t>2721/02</t>
  </si>
  <si>
    <t>2722/02</t>
  </si>
  <si>
    <t>100-140</t>
  </si>
  <si>
    <t>2723/02</t>
  </si>
  <si>
    <t>2724/02</t>
  </si>
  <si>
    <t>2725/02</t>
  </si>
  <si>
    <t>2726/02</t>
  </si>
  <si>
    <t>130-180</t>
  </si>
  <si>
    <t>2727/02</t>
  </si>
  <si>
    <t>2728/02</t>
  </si>
  <si>
    <t>110-150</t>
  </si>
  <si>
    <t>2729/02</t>
  </si>
  <si>
    <t>2730/02</t>
  </si>
  <si>
    <t>110-140</t>
  </si>
  <si>
    <t>2731/02</t>
  </si>
  <si>
    <t>2732/02</t>
  </si>
  <si>
    <t>133-180</t>
  </si>
  <si>
    <t>2733/02</t>
  </si>
  <si>
    <t>118-150</t>
  </si>
  <si>
    <t>2734/02</t>
  </si>
  <si>
    <t>2735/02</t>
  </si>
  <si>
    <t>155-200</t>
  </si>
  <si>
    <t>2736/02</t>
  </si>
  <si>
    <t>2737/02</t>
  </si>
  <si>
    <t>130-186</t>
  </si>
  <si>
    <t>2738/02</t>
  </si>
  <si>
    <t>186-200</t>
  </si>
  <si>
    <t>2739/02</t>
  </si>
  <si>
    <t>167-200</t>
  </si>
  <si>
    <t>2740/02</t>
  </si>
  <si>
    <t>129-164</t>
  </si>
  <si>
    <t>2741/02</t>
  </si>
  <si>
    <t>164-200</t>
  </si>
  <si>
    <t>2742/02</t>
  </si>
  <si>
    <t>100-124</t>
  </si>
  <si>
    <t>2743/02</t>
  </si>
  <si>
    <t>2744/02</t>
  </si>
  <si>
    <t>2745/02</t>
  </si>
  <si>
    <t>2746/02</t>
  </si>
  <si>
    <t>157-200</t>
  </si>
  <si>
    <t>2747/02</t>
  </si>
  <si>
    <t>2748/02</t>
  </si>
  <si>
    <t>122-160</t>
  </si>
  <si>
    <t>2749/02</t>
  </si>
  <si>
    <t>2750/02</t>
  </si>
  <si>
    <t>162-200</t>
  </si>
  <si>
    <t>2751/02</t>
  </si>
  <si>
    <t>2752/02</t>
  </si>
  <si>
    <t>130-220</t>
  </si>
  <si>
    <t>2753/02</t>
  </si>
  <si>
    <t>137-200</t>
  </si>
  <si>
    <t>2754/02</t>
  </si>
  <si>
    <t>113-200</t>
  </si>
  <si>
    <t>2755/02</t>
  </si>
  <si>
    <t>103-200</t>
  </si>
  <si>
    <t>2756/02</t>
  </si>
  <si>
    <t>134-175</t>
  </si>
  <si>
    <t>2757/02</t>
  </si>
  <si>
    <t>2758/02</t>
  </si>
  <si>
    <t>2759/02</t>
  </si>
  <si>
    <t>126-200</t>
  </si>
  <si>
    <t>2760/02</t>
  </si>
  <si>
    <t>2761/02</t>
  </si>
  <si>
    <t>110-160</t>
  </si>
  <si>
    <t>2762/02</t>
  </si>
  <si>
    <t>134-200</t>
  </si>
  <si>
    <t>2763/02</t>
  </si>
  <si>
    <t>2764/02</t>
  </si>
  <si>
    <t>2765/02</t>
  </si>
  <si>
    <t>116-160</t>
  </si>
  <si>
    <t>2766/02</t>
  </si>
  <si>
    <t>2767/02</t>
  </si>
  <si>
    <t>138-200</t>
  </si>
  <si>
    <t>2710/02</t>
  </si>
  <si>
    <t xml:space="preserve">100-150 </t>
  </si>
  <si>
    <t>12-40</t>
  </si>
  <si>
    <t>P</t>
  </si>
  <si>
    <t>VH2</t>
  </si>
  <si>
    <t>P25</t>
  </si>
  <si>
    <t>P26</t>
  </si>
  <si>
    <t>P28</t>
  </si>
  <si>
    <t>P29</t>
  </si>
  <si>
    <t>P30</t>
  </si>
  <si>
    <t>P31</t>
  </si>
  <si>
    <t>P36</t>
  </si>
  <si>
    <t>P37</t>
  </si>
  <si>
    <t>P39</t>
  </si>
  <si>
    <t>P33</t>
  </si>
  <si>
    <t>P40</t>
  </si>
  <si>
    <t>P42</t>
  </si>
  <si>
    <t>P43</t>
  </si>
  <si>
    <t>P45</t>
  </si>
  <si>
    <t>P46</t>
  </si>
  <si>
    <t>P47</t>
  </si>
  <si>
    <t>P48</t>
  </si>
  <si>
    <t>P49</t>
  </si>
  <si>
    <t>P44</t>
  </si>
  <si>
    <t>P50</t>
  </si>
  <si>
    <t>P51</t>
  </si>
  <si>
    <t>P52</t>
  </si>
  <si>
    <t>P53</t>
  </si>
  <si>
    <t>P54</t>
  </si>
  <si>
    <t>P56</t>
  </si>
  <si>
    <t>P57</t>
  </si>
  <si>
    <t>P58</t>
  </si>
  <si>
    <t>P60</t>
  </si>
  <si>
    <t>P61</t>
  </si>
  <si>
    <t>P62</t>
  </si>
  <si>
    <t>P64</t>
  </si>
  <si>
    <t>P67</t>
  </si>
  <si>
    <t>P68</t>
  </si>
  <si>
    <t>P69</t>
  </si>
  <si>
    <t>P74</t>
  </si>
  <si>
    <t>P78</t>
  </si>
  <si>
    <t>P79</t>
  </si>
  <si>
    <t>P77</t>
  </si>
  <si>
    <t>P81</t>
  </si>
  <si>
    <t>P82</t>
  </si>
  <si>
    <t>P83</t>
  </si>
  <si>
    <t>P84</t>
  </si>
  <si>
    <t>P85</t>
  </si>
  <si>
    <t>P87</t>
  </si>
  <si>
    <t>P90</t>
  </si>
  <si>
    <t>P91</t>
  </si>
  <si>
    <t>P92</t>
  </si>
  <si>
    <t>P93</t>
  </si>
  <si>
    <t>P94</t>
  </si>
  <si>
    <t>P95</t>
  </si>
  <si>
    <t>P96</t>
  </si>
  <si>
    <t>P98</t>
  </si>
  <si>
    <t>P99</t>
  </si>
  <si>
    <t>P100</t>
  </si>
  <si>
    <t>P101</t>
  </si>
  <si>
    <t>P102</t>
  </si>
  <si>
    <t>P104</t>
  </si>
  <si>
    <t>P106</t>
  </si>
  <si>
    <t>P107</t>
  </si>
  <si>
    <t>P108</t>
  </si>
  <si>
    <t>P109</t>
  </si>
  <si>
    <t>P111</t>
  </si>
  <si>
    <t>P112</t>
  </si>
  <si>
    <t>P113</t>
  </si>
  <si>
    <t xml:space="preserve">160-200 </t>
  </si>
  <si>
    <t xml:space="preserve">150-190 </t>
  </si>
  <si>
    <t xml:space="preserve">140-200 </t>
  </si>
  <si>
    <t xml:space="preserve">155-200 </t>
  </si>
  <si>
    <t xml:space="preserve">145-200 </t>
  </si>
  <si>
    <t xml:space="preserve">185-200 </t>
  </si>
  <si>
    <t xml:space="preserve">126-164 </t>
  </si>
  <si>
    <t xml:space="preserve">164-200 </t>
  </si>
  <si>
    <t xml:space="preserve">110-150 </t>
  </si>
  <si>
    <t xml:space="preserve">150-200 </t>
  </si>
  <si>
    <t xml:space="preserve">150-175 </t>
  </si>
  <si>
    <t xml:space="preserve">115-200 </t>
  </si>
  <si>
    <t xml:space="preserve">140-185 </t>
  </si>
  <si>
    <t xml:space="preserve">115-150 </t>
  </si>
  <si>
    <t xml:space="preserve">150-170 </t>
  </si>
  <si>
    <t xml:space="preserve">140-175 </t>
  </si>
  <si>
    <t xml:space="preserve">‘150-200 </t>
  </si>
  <si>
    <t xml:space="preserve">100-200 </t>
  </si>
  <si>
    <t xml:space="preserve">140-170 </t>
  </si>
  <si>
    <t xml:space="preserve">170-190 </t>
  </si>
  <si>
    <t xml:space="preserve">120-180 </t>
  </si>
  <si>
    <t xml:space="preserve">135-180 </t>
  </si>
  <si>
    <t xml:space="preserve">110-145 </t>
  </si>
  <si>
    <t xml:space="preserve">130-190 </t>
  </si>
  <si>
    <t xml:space="preserve">100-175 </t>
  </si>
  <si>
    <t xml:space="preserve">125-200 </t>
  </si>
  <si>
    <t xml:space="preserve">110-170 </t>
  </si>
  <si>
    <t xml:space="preserve">170-200 </t>
  </si>
  <si>
    <t xml:space="preserve">105-200 </t>
  </si>
  <si>
    <t xml:space="preserve">148-168 </t>
  </si>
  <si>
    <t xml:space="preserve">168-200 </t>
  </si>
  <si>
    <t xml:space="preserve">138-200 </t>
  </si>
  <si>
    <t xml:space="preserve">107-166 </t>
  </si>
  <si>
    <t xml:space="preserve">166-200 </t>
  </si>
  <si>
    <t xml:space="preserve">141-180 </t>
  </si>
  <si>
    <t xml:space="preserve">180-200 </t>
  </si>
  <si>
    <t xml:space="preserve">130-200 </t>
  </si>
  <si>
    <t xml:space="preserve">133-165 </t>
  </si>
  <si>
    <t xml:space="preserve">165-200 </t>
  </si>
  <si>
    <t xml:space="preserve">115-172 </t>
  </si>
  <si>
    <t xml:space="preserve">172-200 </t>
  </si>
  <si>
    <t xml:space="preserve">122-200 </t>
  </si>
  <si>
    <t xml:space="preserve">112-155 </t>
  </si>
  <si>
    <t xml:space="preserve">141-200 </t>
  </si>
  <si>
    <t xml:space="preserve">120-170 </t>
  </si>
  <si>
    <t xml:space="preserve">117-200 </t>
  </si>
  <si>
    <t xml:space="preserve">175-200 </t>
  </si>
  <si>
    <t xml:space="preserve">120-165 </t>
  </si>
  <si>
    <t xml:space="preserve">135-190 </t>
  </si>
  <si>
    <t xml:space="preserve">120-200 </t>
  </si>
  <si>
    <t>30-85</t>
  </si>
  <si>
    <t>85-185</t>
  </si>
  <si>
    <t>70-190</t>
  </si>
  <si>
    <t>70-115</t>
  </si>
  <si>
    <t>90-140</t>
  </si>
  <si>
    <t>60-105</t>
  </si>
  <si>
    <t>20-58</t>
  </si>
  <si>
    <t>58-100</t>
  </si>
  <si>
    <t>28-66</t>
  </si>
  <si>
    <t>66-110</t>
  </si>
  <si>
    <t>80-107</t>
  </si>
  <si>
    <t>62-141</t>
  </si>
  <si>
    <t>20-43</t>
  </si>
  <si>
    <t>43-85</t>
  </si>
  <si>
    <t>85-130</t>
  </si>
  <si>
    <t>0-37</t>
  </si>
  <si>
    <t>37-75</t>
  </si>
  <si>
    <t>75-133</t>
  </si>
  <si>
    <t>18-57</t>
  </si>
  <si>
    <t>57-94</t>
  </si>
  <si>
    <t>94-141</t>
  </si>
  <si>
    <t>40-85</t>
  </si>
  <si>
    <t>85-120</t>
  </si>
  <si>
    <t>66-150</t>
  </si>
  <si>
    <t>20-62</t>
  </si>
  <si>
    <t>62-122</t>
  </si>
  <si>
    <t>B</t>
  </si>
  <si>
    <t>R1g</t>
  </si>
  <si>
    <t>ECe (1:2.5)</t>
  </si>
  <si>
    <t>1540/02</t>
  </si>
  <si>
    <t>1541/02</t>
  </si>
  <si>
    <t>1542/02</t>
  </si>
  <si>
    <t>50-85</t>
  </si>
  <si>
    <t>1543/02</t>
  </si>
  <si>
    <t>85-160</t>
  </si>
  <si>
    <t>1544A/02</t>
  </si>
  <si>
    <t>1544B/02</t>
  </si>
  <si>
    <t>1545/02</t>
  </si>
  <si>
    <t>1546/02</t>
  </si>
  <si>
    <t>1547/02</t>
  </si>
  <si>
    <t>1548/02</t>
  </si>
  <si>
    <t>55-150</t>
  </si>
  <si>
    <t>1549/02</t>
  </si>
  <si>
    <t>1550/02</t>
  </si>
  <si>
    <t>30-140</t>
  </si>
  <si>
    <t>1551/02</t>
  </si>
  <si>
    <t>1552/02</t>
  </si>
  <si>
    <t>1553/02</t>
  </si>
  <si>
    <t>60-155</t>
  </si>
  <si>
    <t>1554/02</t>
  </si>
  <si>
    <t>1555/02</t>
  </si>
  <si>
    <t>1556/02</t>
  </si>
  <si>
    <t>75-145</t>
  </si>
  <si>
    <t>1557/02</t>
  </si>
  <si>
    <t>1558/02</t>
  </si>
  <si>
    <t>1559/02</t>
  </si>
  <si>
    <t>1560/02</t>
  </si>
  <si>
    <t>1561/02</t>
  </si>
  <si>
    <t>20-45</t>
  </si>
  <si>
    <t>1562/02</t>
  </si>
  <si>
    <t>45-140</t>
  </si>
  <si>
    <t>1563/02</t>
  </si>
  <si>
    <t>1564B/02</t>
  </si>
  <si>
    <t>64-126</t>
  </si>
  <si>
    <t>1565/02</t>
  </si>
  <si>
    <t>1566/02</t>
  </si>
  <si>
    <t>1567/02</t>
  </si>
  <si>
    <t>60-110</t>
  </si>
  <si>
    <t>1568/02</t>
  </si>
  <si>
    <t>1569/02</t>
  </si>
  <si>
    <t>15-40</t>
  </si>
  <si>
    <t>1570/02</t>
  </si>
  <si>
    <t>40-150</t>
  </si>
  <si>
    <t>1571/02</t>
  </si>
  <si>
    <t>1572/02</t>
  </si>
  <si>
    <t>1573/02</t>
  </si>
  <si>
    <t>1574/02</t>
  </si>
  <si>
    <t>1575/02</t>
  </si>
  <si>
    <t>1576/02</t>
  </si>
  <si>
    <t>1577/02</t>
  </si>
  <si>
    <t>1578/02</t>
  </si>
  <si>
    <t>15-140</t>
  </si>
  <si>
    <t>1579/02</t>
  </si>
  <si>
    <t>1580/02</t>
  </si>
  <si>
    <t>1581/02</t>
  </si>
  <si>
    <t>70-155</t>
  </si>
  <si>
    <t>1582/02</t>
  </si>
  <si>
    <t>1583/02</t>
  </si>
  <si>
    <t>1584/02</t>
  </si>
  <si>
    <t>70-114</t>
  </si>
  <si>
    <t>1585/02</t>
  </si>
  <si>
    <t>1586/02</t>
  </si>
  <si>
    <t>25-115</t>
  </si>
  <si>
    <t>1587/02</t>
  </si>
  <si>
    <t>1588/02</t>
  </si>
  <si>
    <t>15-55</t>
  </si>
  <si>
    <t>1589/02</t>
  </si>
  <si>
    <t>55-80</t>
  </si>
  <si>
    <t>1590/02</t>
  </si>
  <si>
    <t>80-140</t>
  </si>
  <si>
    <t>1591/02</t>
  </si>
  <si>
    <t>1592/02</t>
  </si>
  <si>
    <t>1593/02</t>
  </si>
  <si>
    <t>1594/02</t>
  </si>
  <si>
    <t>1595/02</t>
  </si>
  <si>
    <t>1596/02</t>
  </si>
  <si>
    <t>1597/02</t>
  </si>
  <si>
    <t>90-150</t>
  </si>
  <si>
    <t>1598/02</t>
  </si>
  <si>
    <t>1599/02</t>
  </si>
  <si>
    <t>1600/02</t>
  </si>
  <si>
    <t>1601/02</t>
  </si>
  <si>
    <t>1602/02</t>
  </si>
  <si>
    <t>1603/02</t>
  </si>
  <si>
    <t>1604/02</t>
  </si>
  <si>
    <t>1605/02</t>
  </si>
  <si>
    <t>1606/02</t>
  </si>
  <si>
    <t>1607/02</t>
  </si>
  <si>
    <t>1608/02</t>
  </si>
  <si>
    <t>70-145</t>
  </si>
  <si>
    <t>1609/02</t>
  </si>
  <si>
    <t>1610/02</t>
  </si>
  <si>
    <t>1611/02</t>
  </si>
  <si>
    <t>1612/02</t>
  </si>
  <si>
    <t>1613/02</t>
  </si>
  <si>
    <t>20-135</t>
  </si>
  <si>
    <t>1614/02</t>
  </si>
  <si>
    <t>1615/02</t>
  </si>
  <si>
    <t>1616/02</t>
  </si>
  <si>
    <t>1617/02</t>
  </si>
  <si>
    <t>1618/02</t>
  </si>
  <si>
    <t>1620/02</t>
  </si>
  <si>
    <t>1621/02</t>
  </si>
  <si>
    <t>20-130</t>
  </si>
  <si>
    <t>1622/02</t>
  </si>
  <si>
    <t>1623/02</t>
  </si>
  <si>
    <t>1624/02</t>
  </si>
  <si>
    <t>1625/02</t>
  </si>
  <si>
    <t>1626/02</t>
  </si>
  <si>
    <t>1627/02</t>
  </si>
  <si>
    <t>1628/02</t>
  </si>
  <si>
    <t>15-65</t>
  </si>
  <si>
    <t>1629/02</t>
  </si>
  <si>
    <t>65-125</t>
  </si>
  <si>
    <t>1630/02</t>
  </si>
  <si>
    <t>0-17</t>
  </si>
  <si>
    <t>1631/02</t>
  </si>
  <si>
    <t>17-64</t>
  </si>
  <si>
    <t>1632/02</t>
  </si>
  <si>
    <t>64-96</t>
  </si>
  <si>
    <t>1633/02</t>
  </si>
  <si>
    <t>96-165</t>
  </si>
  <si>
    <t>1634/02</t>
  </si>
  <si>
    <t>1635/02</t>
  </si>
  <si>
    <t>1636/02</t>
  </si>
  <si>
    <t>1637/02</t>
  </si>
  <si>
    <t>1638/02</t>
  </si>
  <si>
    <t>1639/02</t>
  </si>
  <si>
    <t>1640/02</t>
  </si>
  <si>
    <t>1641/02</t>
  </si>
  <si>
    <t>1642/02</t>
  </si>
  <si>
    <t>1643/02</t>
  </si>
  <si>
    <t>30-95</t>
  </si>
  <si>
    <t>1644/02</t>
  </si>
  <si>
    <t>95-135</t>
  </si>
  <si>
    <t>1645/02</t>
  </si>
  <si>
    <t>1646/02</t>
  </si>
  <si>
    <t>25-105</t>
  </si>
  <si>
    <t>1647/02</t>
  </si>
  <si>
    <t>1648/02</t>
  </si>
  <si>
    <t>28-98</t>
  </si>
  <si>
    <t>1649/02</t>
  </si>
  <si>
    <t>98-148</t>
  </si>
  <si>
    <t>1650/02</t>
  </si>
  <si>
    <t>1651/02</t>
  </si>
  <si>
    <t>1652/02</t>
  </si>
  <si>
    <t>95-138</t>
  </si>
  <si>
    <t>1653/02</t>
  </si>
  <si>
    <t>1654/02</t>
  </si>
  <si>
    <t>1655/02</t>
  </si>
  <si>
    <t>1656/02</t>
  </si>
  <si>
    <t>1657/02</t>
  </si>
  <si>
    <t>1658/02</t>
  </si>
  <si>
    <t>1659/02</t>
  </si>
  <si>
    <t>1660/02</t>
  </si>
  <si>
    <t>23-55</t>
  </si>
  <si>
    <t>1661/02</t>
  </si>
  <si>
    <t>55-110</t>
  </si>
  <si>
    <t>1662/02</t>
  </si>
  <si>
    <t>1663/02</t>
  </si>
  <si>
    <t>22-59</t>
  </si>
  <si>
    <t>1664/02</t>
  </si>
  <si>
    <t>59-138</t>
  </si>
  <si>
    <t>1665/02</t>
  </si>
  <si>
    <t>1666/02</t>
  </si>
  <si>
    <t>1667/02</t>
  </si>
  <si>
    <t>1668/02</t>
  </si>
  <si>
    <t>1669/02</t>
  </si>
  <si>
    <t>1670/02</t>
  </si>
  <si>
    <t>1671/02</t>
  </si>
  <si>
    <t>1672/02</t>
  </si>
  <si>
    <t>1673/02</t>
  </si>
  <si>
    <t>1674/02</t>
  </si>
  <si>
    <t>1675/02</t>
  </si>
  <si>
    <t>1676/02</t>
  </si>
  <si>
    <t>25-50</t>
  </si>
  <si>
    <t>1677/02</t>
  </si>
  <si>
    <t>50-115</t>
  </si>
  <si>
    <t>1678/02</t>
  </si>
  <si>
    <t>1679/02</t>
  </si>
  <si>
    <t>1680/02</t>
  </si>
  <si>
    <t>66-122</t>
  </si>
  <si>
    <t>1681/02</t>
  </si>
  <si>
    <t>1682/02</t>
  </si>
  <si>
    <t>1683/02</t>
  </si>
  <si>
    <t>1684/02</t>
  </si>
  <si>
    <t>85-155</t>
  </si>
  <si>
    <t>1685/02</t>
  </si>
  <si>
    <t>1686/02</t>
  </si>
  <si>
    <t>27-75</t>
  </si>
  <si>
    <t>1687/02</t>
  </si>
  <si>
    <t>75-130</t>
  </si>
  <si>
    <t>1688/02</t>
  </si>
  <si>
    <t>1689/02</t>
  </si>
  <si>
    <t>1690/02</t>
  </si>
  <si>
    <t>50-112</t>
  </si>
  <si>
    <t>1691/02</t>
  </si>
  <si>
    <t>1692/02</t>
  </si>
  <si>
    <t>1693/02</t>
  </si>
  <si>
    <t>1694/02</t>
  </si>
  <si>
    <t>1695/02</t>
  </si>
  <si>
    <t>1696/02</t>
  </si>
  <si>
    <t>1697/02</t>
  </si>
  <si>
    <t>1698/02</t>
  </si>
  <si>
    <t>1699/02</t>
  </si>
  <si>
    <t>1700/02</t>
  </si>
  <si>
    <t>30-63</t>
  </si>
  <si>
    <t>1701/02</t>
  </si>
  <si>
    <t>63-117</t>
  </si>
  <si>
    <t>1702/02</t>
  </si>
  <si>
    <t>1703/02</t>
  </si>
  <si>
    <t>20-73</t>
  </si>
  <si>
    <t>1704/02</t>
  </si>
  <si>
    <t>73-175</t>
  </si>
  <si>
    <t>1705/02</t>
  </si>
  <si>
    <t>1706/02</t>
  </si>
  <si>
    <t>1707/02</t>
  </si>
  <si>
    <t>60-126</t>
  </si>
  <si>
    <t>1708/02</t>
  </si>
  <si>
    <t>1709/02</t>
  </si>
  <si>
    <t>1710/02</t>
  </si>
  <si>
    <t>1711/02</t>
  </si>
  <si>
    <t>1712/02</t>
  </si>
  <si>
    <t>1713/02</t>
  </si>
  <si>
    <t>1714/02</t>
  </si>
  <si>
    <t>1715/02</t>
  </si>
  <si>
    <t>15-69</t>
  </si>
  <si>
    <t>1716/02</t>
  </si>
  <si>
    <t>69-96</t>
  </si>
  <si>
    <t>1717/02</t>
  </si>
  <si>
    <t>96-125</t>
  </si>
  <si>
    <t>1718/02</t>
  </si>
  <si>
    <t>1719/02</t>
  </si>
  <si>
    <t>1720/02</t>
  </si>
  <si>
    <t>65-120</t>
  </si>
  <si>
    <t>1721/02</t>
  </si>
  <si>
    <t>1722/02</t>
  </si>
  <si>
    <t>18-60</t>
  </si>
  <si>
    <t>1723/02</t>
  </si>
  <si>
    <t>1724/02</t>
  </si>
  <si>
    <t>1725/02</t>
  </si>
  <si>
    <t>1726/02</t>
  </si>
  <si>
    <t>70-135</t>
  </si>
  <si>
    <t>1728/02</t>
  </si>
  <si>
    <t>1729/02</t>
  </si>
  <si>
    <t>27-73</t>
  </si>
  <si>
    <t>1730/02</t>
  </si>
  <si>
    <t>73-120</t>
  </si>
  <si>
    <t>L</t>
  </si>
  <si>
    <t>ZL</t>
  </si>
  <si>
    <t>SC</t>
  </si>
  <si>
    <t>1731/02</t>
  </si>
  <si>
    <t>1732/02</t>
  </si>
  <si>
    <t>1733/02</t>
  </si>
  <si>
    <t>1734/02</t>
  </si>
  <si>
    <t>1735/02</t>
  </si>
  <si>
    <t>1736/02</t>
  </si>
  <si>
    <t>1737/02</t>
  </si>
  <si>
    <t>1739/02</t>
  </si>
  <si>
    <t>1740/02</t>
  </si>
  <si>
    <t>1741/02</t>
  </si>
  <si>
    <t>1742/02</t>
  </si>
  <si>
    <t>1743/02</t>
  </si>
  <si>
    <t>1744/02</t>
  </si>
  <si>
    <t>1745/02</t>
  </si>
  <si>
    <t>1746/02</t>
  </si>
  <si>
    <t>1747/02</t>
  </si>
  <si>
    <t>1748/02</t>
  </si>
  <si>
    <t>1749/02</t>
  </si>
  <si>
    <t>1750/02</t>
  </si>
  <si>
    <t>1751/02</t>
  </si>
  <si>
    <t>1752/02</t>
  </si>
  <si>
    <t>1753/02</t>
  </si>
  <si>
    <t>1754/02</t>
  </si>
  <si>
    <t>1755/02</t>
  </si>
  <si>
    <t>1756/02</t>
  </si>
  <si>
    <t>1757/02</t>
  </si>
  <si>
    <t>1758/02</t>
  </si>
  <si>
    <t>1759/02</t>
  </si>
  <si>
    <t>1760/02</t>
  </si>
  <si>
    <t>1761/02</t>
  </si>
  <si>
    <t>1762/02</t>
  </si>
  <si>
    <t>1763/02</t>
  </si>
  <si>
    <t>1764/02</t>
  </si>
  <si>
    <t>1765/02</t>
  </si>
  <si>
    <t>1766/02</t>
  </si>
  <si>
    <t>1767/02</t>
  </si>
  <si>
    <t>1768/02</t>
  </si>
  <si>
    <t>1769/02</t>
  </si>
  <si>
    <t>1770/02</t>
  </si>
  <si>
    <t>1771/02</t>
  </si>
  <si>
    <t>1772/02</t>
  </si>
  <si>
    <t>1773/02</t>
  </si>
  <si>
    <t>1774/02</t>
  </si>
  <si>
    <t>1775/02</t>
  </si>
  <si>
    <t>1776/02</t>
  </si>
  <si>
    <t>1777/02</t>
  </si>
  <si>
    <t>1778/02</t>
  </si>
  <si>
    <t>1779/02</t>
  </si>
  <si>
    <t>1780/02</t>
  </si>
  <si>
    <t>1781/02</t>
  </si>
  <si>
    <t>1782/02</t>
  </si>
  <si>
    <t>1783/02</t>
  </si>
  <si>
    <t>1784/02</t>
  </si>
  <si>
    <t>1785/02</t>
  </si>
  <si>
    <t>1786/02</t>
  </si>
  <si>
    <t>1787/02</t>
  </si>
  <si>
    <t>1788/02</t>
  </si>
  <si>
    <t>1789/02</t>
  </si>
  <si>
    <t>1790/02</t>
  </si>
  <si>
    <t>1791/02</t>
  </si>
  <si>
    <t>1792/02</t>
  </si>
  <si>
    <t>1793/02</t>
  </si>
  <si>
    <t>1794/02</t>
  </si>
  <si>
    <t>1795/02</t>
  </si>
  <si>
    <t>1796/02</t>
  </si>
  <si>
    <t>1797/02</t>
  </si>
  <si>
    <t>O.M</t>
  </si>
  <si>
    <t>EPP</t>
  </si>
  <si>
    <t>K:Mg</t>
  </si>
  <si>
    <t>P232</t>
  </si>
  <si>
    <t>30-69</t>
  </si>
  <si>
    <t>69-150</t>
  </si>
  <si>
    <t>P236</t>
  </si>
  <si>
    <t>29-78</t>
  </si>
  <si>
    <t>78-115</t>
  </si>
  <si>
    <t>P238</t>
  </si>
  <si>
    <t>20-54</t>
  </si>
  <si>
    <t>54-117</t>
  </si>
  <si>
    <t>P244</t>
  </si>
  <si>
    <t>17-37</t>
  </si>
  <si>
    <t>37-90</t>
  </si>
  <si>
    <t>P245</t>
  </si>
  <si>
    <t>15-58</t>
  </si>
  <si>
    <t>58-120</t>
  </si>
  <si>
    <t>P289</t>
  </si>
  <si>
    <t>30-50</t>
  </si>
  <si>
    <t>50-72</t>
  </si>
  <si>
    <t>72-105</t>
  </si>
  <si>
    <t>P305</t>
  </si>
  <si>
    <t>20-105</t>
  </si>
  <si>
    <t>ANNEX E:   LABORATORY ANALYSES:  check analyses from NSTC</t>
  </si>
  <si>
    <t>R2</t>
  </si>
  <si>
    <t>ANNEX E:   LABORATORY ANALYSES:  deep pH &amp; ECe analyses</t>
  </si>
  <si>
    <t>ANNEX E:   LABORATORY ANALYSES:  micronutrient analyses</t>
  </si>
  <si>
    <t>CV</t>
  </si>
  <si>
    <t>F2</t>
  </si>
  <si>
    <t>34-130</t>
  </si>
  <si>
    <t>203 / 03</t>
  </si>
  <si>
    <t>204 / 03</t>
  </si>
  <si>
    <t>205 / 03</t>
  </si>
  <si>
    <t>206 / 03</t>
  </si>
  <si>
    <t>207 /03</t>
  </si>
  <si>
    <t>208 /03</t>
  </si>
  <si>
    <t>209 / 03</t>
  </si>
  <si>
    <t>210 / 03</t>
  </si>
  <si>
    <t>211 / 03</t>
  </si>
  <si>
    <t>212 / 03</t>
  </si>
  <si>
    <t>213 / 03</t>
  </si>
  <si>
    <t>214 /03</t>
  </si>
  <si>
    <t>215 /03</t>
  </si>
  <si>
    <t>216 /03</t>
  </si>
  <si>
    <t>217 / 03</t>
  </si>
  <si>
    <t>218 / 03</t>
  </si>
  <si>
    <t>219 / 03</t>
  </si>
  <si>
    <t>220 / 03</t>
  </si>
  <si>
    <t>221 /03</t>
  </si>
  <si>
    <t>222 /03</t>
  </si>
  <si>
    <t>223 / 03</t>
  </si>
  <si>
    <t>SL</t>
  </si>
  <si>
    <t>ZCL</t>
  </si>
  <si>
    <t>1862 /10</t>
  </si>
  <si>
    <t>1863 /10</t>
  </si>
  <si>
    <t>1864 /10</t>
  </si>
  <si>
    <t>1865 /10</t>
  </si>
  <si>
    <t>1866 /10</t>
  </si>
  <si>
    <t>1867 /10</t>
  </si>
  <si>
    <t>1868 /10</t>
  </si>
  <si>
    <t>1870 /10</t>
  </si>
  <si>
    <t>1871 /10</t>
  </si>
  <si>
    <t>1872 /10</t>
  </si>
  <si>
    <t>1873 /10</t>
  </si>
  <si>
    <t>1874 /10</t>
  </si>
  <si>
    <t>1875 /10</t>
  </si>
  <si>
    <t>1876 /10</t>
  </si>
  <si>
    <t>1877 /10</t>
  </si>
  <si>
    <t>1878 /10</t>
  </si>
  <si>
    <t>1879 /10</t>
  </si>
  <si>
    <t>1880 /10</t>
  </si>
  <si>
    <t>1881 /10</t>
  </si>
  <si>
    <t>1882 /10</t>
  </si>
  <si>
    <t>EC (1:2.5)</t>
  </si>
  <si>
    <t>1869 /10</t>
  </si>
  <si>
    <t xml:space="preserve">  </t>
  </si>
  <si>
    <t>Texture, %</t>
  </si>
  <si>
    <t>ANNEX E:   LABORATORY ANALYSES OF SOIL PROFILES:  chemical and texture analyses</t>
  </si>
  <si>
    <t>CEC soil</t>
  </si>
  <si>
    <t>CEC clay</t>
  </si>
  <si>
    <t>UPPER BELES PROJECT</t>
  </si>
</sst>
</file>

<file path=xl/styles.xml><?xml version="1.0" encoding="utf-8"?>
<styleSheet xmlns="http://schemas.openxmlformats.org/spreadsheetml/2006/main">
  <numFmts count="2">
    <numFmt numFmtId="164" formatCode="0000000"/>
    <numFmt numFmtId="165" formatCode="0.0"/>
  </numFmts>
  <fonts count="21">
    <font>
      <sz val="11"/>
      <color theme="1"/>
      <name val="Calibri"/>
      <family val="2"/>
      <scheme val="minor"/>
    </font>
    <font>
      <sz val="11"/>
      <name val="Garamond"/>
      <family val="1"/>
    </font>
    <font>
      <b/>
      <sz val="11"/>
      <name val="Garamond"/>
      <family val="1"/>
    </font>
    <font>
      <b/>
      <sz val="9"/>
      <name val="Garamond"/>
      <family val="1"/>
    </font>
    <font>
      <sz val="9"/>
      <name val="Garamond"/>
      <family val="1"/>
    </font>
    <font>
      <sz val="9"/>
      <color theme="1"/>
      <name val="Garamond"/>
      <family val="1"/>
    </font>
    <font>
      <sz val="9"/>
      <color indexed="8"/>
      <name val="Garamond"/>
      <family val="1"/>
    </font>
    <font>
      <sz val="9"/>
      <color indexed="10"/>
      <name val="Garamond"/>
      <family val="1"/>
    </font>
    <font>
      <sz val="11"/>
      <color theme="1"/>
      <name val="Garamond"/>
      <family val="1"/>
    </font>
    <font>
      <sz val="10"/>
      <color theme="1"/>
      <name val="Garamond"/>
      <family val="1"/>
    </font>
    <font>
      <b/>
      <sz val="10"/>
      <name val="Garamond"/>
      <family val="1"/>
    </font>
    <font>
      <b/>
      <sz val="10"/>
      <color theme="1"/>
      <name val="Garamond"/>
      <family val="1"/>
    </font>
    <font>
      <sz val="9"/>
      <color rgb="FF000000"/>
      <name val="Calibri"/>
      <family val="2"/>
    </font>
    <font>
      <sz val="9"/>
      <color theme="1"/>
      <name val="Times New Roman"/>
      <family val="1"/>
    </font>
    <font>
      <sz val="9"/>
      <name val="Arial"/>
      <family val="2"/>
    </font>
    <font>
      <b/>
      <vertAlign val="subscript"/>
      <sz val="9"/>
      <name val="Garamond"/>
      <family val="1"/>
    </font>
    <font>
      <b/>
      <i/>
      <sz val="8"/>
      <name val="Garamond"/>
      <family val="1"/>
    </font>
    <font>
      <b/>
      <sz val="9"/>
      <color theme="1"/>
      <name val="Garamond"/>
      <family val="1"/>
    </font>
    <font>
      <sz val="11"/>
      <color theme="1"/>
      <name val="Calibri"/>
      <family val="2"/>
      <scheme val="minor"/>
    </font>
    <font>
      <b/>
      <sz val="9"/>
      <color rgb="FF000000"/>
      <name val="Garamond"/>
      <family val="1"/>
    </font>
    <font>
      <sz val="9"/>
      <color rgb="FF000000"/>
      <name val="Garamond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9" fontId="18" fillId="0" borderId="0" applyFont="0" applyFill="0" applyBorder="0" applyAlignment="0" applyProtection="0"/>
  </cellStyleXfs>
  <cellXfs count="281">
    <xf numFmtId="0" fontId="0" fillId="0" borderId="0" xfId="0"/>
    <xf numFmtId="0" fontId="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1" xfId="0" applyNumberFormat="1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2" fontId="6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1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14" fillId="0" borderId="0" xfId="0" applyFont="1" applyFill="1"/>
    <xf numFmtId="1" fontId="4" fillId="0" borderId="11" xfId="0" applyNumberFormat="1" applyFont="1" applyFill="1" applyBorder="1" applyAlignment="1">
      <alignment horizontal="center"/>
    </xf>
    <xf numFmtId="1" fontId="4" fillId="0" borderId="12" xfId="0" applyNumberFormat="1" applyFont="1" applyFill="1" applyBorder="1" applyAlignment="1">
      <alignment horizontal="center"/>
    </xf>
    <xf numFmtId="1" fontId="4" fillId="0" borderId="13" xfId="0" applyNumberFormat="1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5" xfId="0" applyNumberFormat="1" applyFont="1" applyFill="1" applyBorder="1" applyAlignment="1">
      <alignment horizontal="center"/>
    </xf>
    <xf numFmtId="1" fontId="16" fillId="0" borderId="5" xfId="0" applyNumberFormat="1" applyFont="1" applyFill="1" applyBorder="1" applyAlignment="1">
      <alignment horizontal="center"/>
    </xf>
    <xf numFmtId="1" fontId="3" fillId="0" borderId="5" xfId="0" applyNumberFormat="1" applyFont="1" applyFill="1" applyBorder="1" applyAlignment="1">
      <alignment horizontal="center"/>
    </xf>
    <xf numFmtId="1" fontId="3" fillId="0" borderId="6" xfId="0" applyNumberFormat="1" applyFont="1" applyFill="1" applyBorder="1" applyAlignment="1">
      <alignment horizontal="center"/>
    </xf>
    <xf numFmtId="165" fontId="3" fillId="0" borderId="7" xfId="0" applyNumberFormat="1" applyFont="1" applyFill="1" applyBorder="1" applyAlignment="1">
      <alignment horizontal="center"/>
    </xf>
    <xf numFmtId="165" fontId="3" fillId="0" borderId="6" xfId="0" applyNumberFormat="1" applyFont="1" applyFill="1" applyBorder="1" applyAlignment="1">
      <alignment horizontal="center"/>
    </xf>
    <xf numFmtId="165" fontId="3" fillId="0" borderId="5" xfId="0" applyNumberFormat="1" applyFont="1" applyFill="1" applyBorder="1" applyAlignment="1">
      <alignment horizontal="center"/>
    </xf>
    <xf numFmtId="2" fontId="3" fillId="0" borderId="5" xfId="0" applyNumberFormat="1" applyFont="1" applyFill="1" applyBorder="1" applyAlignment="1">
      <alignment horizontal="center"/>
    </xf>
    <xf numFmtId="1" fontId="4" fillId="0" borderId="6" xfId="0" applyNumberFormat="1" applyFont="1" applyFill="1" applyBorder="1" applyAlignment="1">
      <alignment horizontal="center"/>
    </xf>
    <xf numFmtId="1" fontId="3" fillId="0" borderId="5" xfId="0" applyNumberFormat="1" applyFont="1" applyFill="1" applyBorder="1" applyAlignment="1">
      <alignment horizontal="center" vertical="top" wrapText="1"/>
    </xf>
    <xf numFmtId="1" fontId="16" fillId="0" borderId="8" xfId="0" applyNumberFormat="1" applyFont="1" applyFill="1" applyBorder="1" applyAlignment="1">
      <alignment horizontal="center"/>
    </xf>
    <xf numFmtId="165" fontId="5" fillId="0" borderId="8" xfId="0" applyNumberFormat="1" applyFont="1" applyFill="1" applyBorder="1" applyAlignment="1">
      <alignment horizontal="center"/>
    </xf>
    <xf numFmtId="1" fontId="5" fillId="0" borderId="8" xfId="0" applyNumberFormat="1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2" fontId="4" fillId="0" borderId="11" xfId="0" applyNumberFormat="1" applyFont="1" applyFill="1" applyBorder="1" applyAlignment="1">
      <alignment horizontal="center"/>
    </xf>
    <xf numFmtId="165" fontId="4" fillId="0" borderId="11" xfId="0" applyNumberFormat="1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2" fontId="4" fillId="0" borderId="12" xfId="0" applyNumberFormat="1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2" fontId="4" fillId="0" borderId="13" xfId="0" applyNumberFormat="1" applyFont="1" applyFill="1" applyBorder="1" applyAlignment="1">
      <alignment horizontal="center"/>
    </xf>
    <xf numFmtId="165" fontId="4" fillId="0" borderId="13" xfId="0" applyNumberFormat="1" applyFont="1" applyFill="1" applyBorder="1" applyAlignment="1">
      <alignment horizontal="center"/>
    </xf>
    <xf numFmtId="0" fontId="6" fillId="0" borderId="12" xfId="0" applyNumberFormat="1" applyFont="1" applyFill="1" applyBorder="1" applyAlignment="1">
      <alignment horizontal="center"/>
    </xf>
    <xf numFmtId="0" fontId="6" fillId="0" borderId="13" xfId="0" applyNumberFormat="1" applyFont="1" applyFill="1" applyBorder="1" applyAlignment="1">
      <alignment horizontal="center"/>
    </xf>
    <xf numFmtId="165" fontId="6" fillId="0" borderId="13" xfId="0" applyNumberFormat="1" applyFont="1" applyFill="1" applyBorder="1" applyAlignment="1">
      <alignment horizontal="center"/>
    </xf>
    <xf numFmtId="165" fontId="6" fillId="0" borderId="11" xfId="0" applyNumberFormat="1" applyFont="1" applyFill="1" applyBorder="1" applyAlignment="1">
      <alignment horizontal="center"/>
    </xf>
    <xf numFmtId="1" fontId="4" fillId="0" borderId="14" xfId="0" applyNumberFormat="1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2" fontId="4" fillId="0" borderId="14" xfId="0" applyNumberFormat="1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14" fillId="0" borderId="0" xfId="0" applyFont="1" applyFill="1" applyBorder="1"/>
    <xf numFmtId="164" fontId="14" fillId="0" borderId="0" xfId="0" applyNumberFormat="1" applyFont="1" applyFill="1" applyBorder="1"/>
    <xf numFmtId="165" fontId="6" fillId="0" borderId="14" xfId="0" applyNumberFormat="1" applyFont="1" applyFill="1" applyBorder="1" applyAlignment="1">
      <alignment horizontal="center"/>
    </xf>
    <xf numFmtId="165" fontId="4" fillId="0" borderId="14" xfId="0" applyNumberFormat="1" applyFont="1" applyFill="1" applyBorder="1" applyAlignment="1">
      <alignment horizontal="center"/>
    </xf>
    <xf numFmtId="0" fontId="10" fillId="0" borderId="5" xfId="0" applyNumberFormat="1" applyFont="1" applyFill="1" applyBorder="1" applyAlignment="1">
      <alignment horizontal="center"/>
    </xf>
    <xf numFmtId="1" fontId="4" fillId="0" borderId="8" xfId="0" applyNumberFormat="1" applyFont="1" applyFill="1" applyBorder="1" applyAlignment="1">
      <alignment horizontal="center"/>
    </xf>
    <xf numFmtId="2" fontId="4" fillId="0" borderId="8" xfId="0" applyNumberFormat="1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/>
    </xf>
    <xf numFmtId="1" fontId="4" fillId="0" borderId="11" xfId="0" applyNumberFormat="1" applyFont="1" applyFill="1" applyBorder="1" applyAlignment="1">
      <alignment horizontal="center" vertical="center"/>
    </xf>
    <xf numFmtId="0" fontId="4" fillId="0" borderId="11" xfId="0" applyNumberFormat="1" applyFont="1" applyFill="1" applyBorder="1" applyAlignment="1">
      <alignment horizontal="center" vertical="center"/>
    </xf>
    <xf numFmtId="2" fontId="4" fillId="0" borderId="11" xfId="0" applyNumberFormat="1" applyFont="1" applyFill="1" applyBorder="1" applyAlignment="1">
      <alignment horizontal="center" vertical="center"/>
    </xf>
    <xf numFmtId="165" fontId="4" fillId="0" borderId="11" xfId="0" applyNumberFormat="1" applyFont="1" applyFill="1" applyBorder="1" applyAlignment="1">
      <alignment horizontal="center" vertical="center"/>
    </xf>
    <xf numFmtId="165" fontId="6" fillId="0" borderId="11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0" fontId="4" fillId="0" borderId="12" xfId="0" applyFont="1" applyFill="1" applyBorder="1" applyAlignment="1">
      <alignment horizontal="center" vertical="center"/>
    </xf>
    <xf numFmtId="1" fontId="4" fillId="0" borderId="12" xfId="0" applyNumberFormat="1" applyFont="1" applyFill="1" applyBorder="1" applyAlignment="1">
      <alignment horizontal="center" vertical="center"/>
    </xf>
    <xf numFmtId="0" fontId="4" fillId="0" borderId="12" xfId="0" applyNumberFormat="1" applyFont="1" applyFill="1" applyBorder="1" applyAlignment="1">
      <alignment horizontal="center" vertical="center"/>
    </xf>
    <xf numFmtId="2" fontId="4" fillId="0" borderId="12" xfId="0" applyNumberFormat="1" applyFont="1" applyFill="1" applyBorder="1" applyAlignment="1">
      <alignment horizontal="center" vertical="center"/>
    </xf>
    <xf numFmtId="165" fontId="4" fillId="0" borderId="12" xfId="0" applyNumberFormat="1" applyFont="1" applyFill="1" applyBorder="1" applyAlignment="1">
      <alignment horizontal="center" vertical="center"/>
    </xf>
    <xf numFmtId="165" fontId="6" fillId="0" borderId="12" xfId="0" applyNumberFormat="1" applyFont="1" applyFill="1" applyBorder="1" applyAlignment="1">
      <alignment vertical="center"/>
    </xf>
    <xf numFmtId="0" fontId="4" fillId="0" borderId="13" xfId="0" applyFont="1" applyFill="1" applyBorder="1" applyAlignment="1">
      <alignment horizontal="center" vertical="center"/>
    </xf>
    <xf numFmtId="1" fontId="4" fillId="0" borderId="13" xfId="0" applyNumberFormat="1" applyFont="1" applyFill="1" applyBorder="1" applyAlignment="1">
      <alignment horizontal="center" vertical="center"/>
    </xf>
    <xf numFmtId="0" fontId="4" fillId="0" borderId="13" xfId="0" applyNumberFormat="1" applyFont="1" applyFill="1" applyBorder="1" applyAlignment="1">
      <alignment horizontal="center" vertical="center"/>
    </xf>
    <xf numFmtId="2" fontId="4" fillId="0" borderId="13" xfId="0" applyNumberFormat="1" applyFont="1" applyFill="1" applyBorder="1" applyAlignment="1">
      <alignment horizontal="center" vertical="center"/>
    </xf>
    <xf numFmtId="165" fontId="4" fillId="0" borderId="13" xfId="0" applyNumberFormat="1" applyFont="1" applyFill="1" applyBorder="1" applyAlignment="1">
      <alignment horizontal="center" vertical="center"/>
    </xf>
    <xf numFmtId="165" fontId="6" fillId="0" borderId="13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164" fontId="14" fillId="0" borderId="0" xfId="0" applyNumberFormat="1" applyFont="1" applyFill="1" applyBorder="1" applyAlignment="1">
      <alignment vertical="center"/>
    </xf>
    <xf numFmtId="165" fontId="7" fillId="0" borderId="13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65" fontId="7" fillId="0" borderId="12" xfId="0" applyNumberFormat="1" applyFont="1" applyFill="1" applyBorder="1" applyAlignment="1">
      <alignment vertical="center"/>
    </xf>
    <xf numFmtId="165" fontId="7" fillId="0" borderId="11" xfId="0" applyNumberFormat="1" applyFont="1" applyFill="1" applyBorder="1" applyAlignment="1">
      <alignment vertical="center"/>
    </xf>
    <xf numFmtId="1" fontId="6" fillId="0" borderId="12" xfId="0" applyNumberFormat="1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horizontal="center" vertical="center"/>
    </xf>
    <xf numFmtId="165" fontId="6" fillId="0" borderId="12" xfId="0" applyNumberFormat="1" applyFont="1" applyFill="1" applyBorder="1" applyAlignment="1">
      <alignment horizontal="center" vertical="center"/>
    </xf>
    <xf numFmtId="2" fontId="6" fillId="0" borderId="12" xfId="0" applyNumberFormat="1" applyFont="1" applyFill="1" applyBorder="1" applyAlignment="1">
      <alignment horizontal="center" vertical="center"/>
    </xf>
    <xf numFmtId="1" fontId="6" fillId="0" borderId="13" xfId="0" applyNumberFormat="1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3" xfId="0" applyNumberFormat="1" applyFont="1" applyFill="1" applyBorder="1" applyAlignment="1">
      <alignment horizontal="center" vertical="center"/>
    </xf>
    <xf numFmtId="165" fontId="6" fillId="0" borderId="13" xfId="0" applyNumberFormat="1" applyFont="1" applyFill="1" applyBorder="1" applyAlignment="1">
      <alignment horizontal="center" vertical="center"/>
    </xf>
    <xf numFmtId="2" fontId="6" fillId="0" borderId="13" xfId="0" applyNumberFormat="1" applyFont="1" applyFill="1" applyBorder="1" applyAlignment="1">
      <alignment horizontal="center" vertical="center"/>
    </xf>
    <xf numFmtId="1" fontId="6" fillId="0" borderId="11" xfId="0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1" xfId="0" applyNumberFormat="1" applyFont="1" applyFill="1" applyBorder="1" applyAlignment="1">
      <alignment horizontal="center" vertical="center"/>
    </xf>
    <xf numFmtId="165" fontId="6" fillId="0" borderId="11" xfId="0" applyNumberFormat="1" applyFont="1" applyFill="1" applyBorder="1" applyAlignment="1">
      <alignment horizontal="center" vertical="center"/>
    </xf>
    <xf numFmtId="2" fontId="6" fillId="0" borderId="11" xfId="0" applyNumberFormat="1" applyFont="1" applyFill="1" applyBorder="1" applyAlignment="1">
      <alignment horizontal="center" vertical="center"/>
    </xf>
    <xf numFmtId="17" fontId="6" fillId="0" borderId="12" xfId="0" applyNumberFormat="1" applyFont="1" applyFill="1" applyBorder="1" applyAlignment="1">
      <alignment horizontal="center" vertical="center"/>
    </xf>
    <xf numFmtId="49" fontId="6" fillId="0" borderId="12" xfId="0" applyNumberFormat="1" applyFont="1" applyFill="1" applyBorder="1" applyAlignment="1">
      <alignment horizontal="center" vertical="center"/>
    </xf>
    <xf numFmtId="49" fontId="6" fillId="0" borderId="13" xfId="0" applyNumberFormat="1" applyFont="1" applyFill="1" applyBorder="1" applyAlignment="1">
      <alignment horizontal="center" vertical="center"/>
    </xf>
    <xf numFmtId="49" fontId="6" fillId="0" borderId="11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 vertical="center"/>
    </xf>
    <xf numFmtId="17" fontId="6" fillId="0" borderId="13" xfId="0" applyNumberFormat="1" applyFont="1" applyFill="1" applyBorder="1" applyAlignment="1">
      <alignment horizontal="center" vertical="center"/>
    </xf>
    <xf numFmtId="1" fontId="6" fillId="0" borderId="15" xfId="0" applyNumberFormat="1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5" xfId="0" applyNumberFormat="1" applyFont="1" applyFill="1" applyBorder="1" applyAlignment="1">
      <alignment horizontal="center" vertical="center"/>
    </xf>
    <xf numFmtId="165" fontId="6" fillId="0" borderId="15" xfId="0" applyNumberFormat="1" applyFont="1" applyFill="1" applyBorder="1" applyAlignment="1">
      <alignment horizontal="center" vertical="center"/>
    </xf>
    <xf numFmtId="2" fontId="6" fillId="0" borderId="15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left" vertical="center"/>
    </xf>
    <xf numFmtId="165" fontId="4" fillId="0" borderId="12" xfId="0" applyNumberFormat="1" applyFont="1" applyFill="1" applyBorder="1" applyAlignment="1">
      <alignment horizontal="center"/>
    </xf>
    <xf numFmtId="0" fontId="8" fillId="0" borderId="0" xfId="0" applyFont="1" applyFill="1"/>
    <xf numFmtId="0" fontId="5" fillId="0" borderId="0" xfId="0" applyFont="1" applyFill="1" applyAlignment="1">
      <alignment horizontal="center"/>
    </xf>
    <xf numFmtId="165" fontId="5" fillId="0" borderId="0" xfId="0" applyNumberFormat="1" applyFont="1" applyFill="1" applyAlignment="1">
      <alignment horizontal="center"/>
    </xf>
    <xf numFmtId="165" fontId="8" fillId="0" borderId="0" xfId="0" applyNumberFormat="1" applyFont="1" applyFill="1"/>
    <xf numFmtId="0" fontId="9" fillId="0" borderId="0" xfId="0" applyFont="1" applyFill="1"/>
    <xf numFmtId="165" fontId="11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165" fontId="11" fillId="0" borderId="5" xfId="0" applyNumberFormat="1" applyFont="1" applyFill="1" applyBorder="1" applyAlignment="1">
      <alignment horizontal="center"/>
    </xf>
    <xf numFmtId="165" fontId="11" fillId="0" borderId="0" xfId="0" applyNumberFormat="1" applyFont="1" applyFill="1" applyBorder="1" applyAlignment="1">
      <alignment horizontal="center"/>
    </xf>
    <xf numFmtId="0" fontId="9" fillId="0" borderId="0" xfId="0" applyFont="1" applyFill="1" applyBorder="1"/>
    <xf numFmtId="0" fontId="5" fillId="0" borderId="11" xfId="0" applyFont="1" applyFill="1" applyBorder="1" applyAlignment="1">
      <alignment horizontal="center"/>
    </xf>
    <xf numFmtId="0" fontId="20" fillId="0" borderId="11" xfId="0" applyFont="1" applyFill="1" applyBorder="1" applyAlignment="1">
      <alignment horizontal="center"/>
    </xf>
    <xf numFmtId="0" fontId="20" fillId="0" borderId="11" xfId="0" applyFont="1" applyFill="1" applyBorder="1" applyAlignment="1">
      <alignment horizontal="center" wrapText="1"/>
    </xf>
    <xf numFmtId="165" fontId="20" fillId="0" borderId="11" xfId="0" applyNumberFormat="1" applyFont="1" applyFill="1" applyBorder="1" applyAlignment="1">
      <alignment horizontal="center" wrapText="1"/>
    </xf>
    <xf numFmtId="165" fontId="8" fillId="0" borderId="0" xfId="0" applyNumberFormat="1" applyFont="1" applyFill="1" applyBorder="1"/>
    <xf numFmtId="0" fontId="20" fillId="0" borderId="0" xfId="0" applyFont="1" applyFill="1" applyBorder="1" applyAlignment="1">
      <alignment horizontal="center" wrapText="1"/>
    </xf>
    <xf numFmtId="0" fontId="5" fillId="0" borderId="12" xfId="0" applyFont="1" applyFill="1" applyBorder="1" applyAlignment="1">
      <alignment horizontal="center"/>
    </xf>
    <xf numFmtId="0" fontId="20" fillId="0" borderId="12" xfId="0" applyFont="1" applyFill="1" applyBorder="1" applyAlignment="1">
      <alignment horizontal="center"/>
    </xf>
    <xf numFmtId="0" fontId="20" fillId="0" borderId="12" xfId="0" applyFont="1" applyFill="1" applyBorder="1" applyAlignment="1">
      <alignment horizontal="center" wrapText="1"/>
    </xf>
    <xf numFmtId="165" fontId="20" fillId="0" borderId="12" xfId="0" applyNumberFormat="1" applyFont="1" applyFill="1" applyBorder="1" applyAlignment="1">
      <alignment horizontal="center" wrapText="1"/>
    </xf>
    <xf numFmtId="0" fontId="5" fillId="0" borderId="13" xfId="0" applyFont="1" applyFill="1" applyBorder="1" applyAlignment="1">
      <alignment horizontal="center"/>
    </xf>
    <xf numFmtId="0" fontId="20" fillId="0" borderId="13" xfId="0" applyFont="1" applyFill="1" applyBorder="1" applyAlignment="1">
      <alignment horizontal="center"/>
    </xf>
    <xf numFmtId="0" fontId="20" fillId="0" borderId="13" xfId="0" applyFont="1" applyFill="1" applyBorder="1" applyAlignment="1">
      <alignment horizontal="center" wrapText="1"/>
    </xf>
    <xf numFmtId="165" fontId="20" fillId="0" borderId="13" xfId="0" applyNumberFormat="1" applyFont="1" applyFill="1" applyBorder="1" applyAlignment="1">
      <alignment horizontal="center" wrapText="1"/>
    </xf>
    <xf numFmtId="165" fontId="20" fillId="0" borderId="0" xfId="0" applyNumberFormat="1" applyFont="1" applyFill="1" applyBorder="1" applyAlignment="1">
      <alignment horizontal="center"/>
    </xf>
    <xf numFmtId="49" fontId="20" fillId="0" borderId="12" xfId="0" applyNumberFormat="1" applyFont="1" applyFill="1" applyBorder="1" applyAlignment="1">
      <alignment horizontal="center"/>
    </xf>
    <xf numFmtId="2" fontId="20" fillId="0" borderId="0" xfId="0" applyNumberFormat="1" applyFont="1" applyFill="1" applyBorder="1" applyAlignment="1">
      <alignment horizontal="center" wrapText="1"/>
    </xf>
    <xf numFmtId="0" fontId="5" fillId="0" borderId="14" xfId="0" applyFont="1" applyFill="1" applyBorder="1" applyAlignment="1">
      <alignment horizontal="center"/>
    </xf>
    <xf numFmtId="165" fontId="5" fillId="0" borderId="11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5" fillId="0" borderId="0" xfId="0" applyFont="1" applyFill="1"/>
    <xf numFmtId="0" fontId="9" fillId="0" borderId="1" xfId="0" applyFont="1" applyFill="1" applyBorder="1"/>
    <xf numFmtId="0" fontId="4" fillId="0" borderId="14" xfId="0" applyFont="1" applyFill="1" applyBorder="1" applyAlignment="1">
      <alignment horizontal="center" wrapText="1"/>
    </xf>
    <xf numFmtId="0" fontId="20" fillId="0" borderId="14" xfId="0" applyFont="1" applyFill="1" applyBorder="1" applyAlignment="1">
      <alignment horizontal="center" wrapText="1"/>
    </xf>
    <xf numFmtId="165" fontId="20" fillId="0" borderId="14" xfId="0" applyNumberFormat="1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 wrapText="1"/>
    </xf>
    <xf numFmtId="0" fontId="4" fillId="0" borderId="13" xfId="0" applyFont="1" applyFill="1" applyBorder="1" applyAlignment="1">
      <alignment horizontal="center" wrapText="1"/>
    </xf>
    <xf numFmtId="0" fontId="5" fillId="0" borderId="8" xfId="0" applyFont="1" applyFill="1" applyBorder="1" applyAlignment="1">
      <alignment horizontal="center"/>
    </xf>
    <xf numFmtId="164" fontId="14" fillId="0" borderId="0" xfId="0" applyNumberFormat="1" applyFont="1" applyFill="1"/>
    <xf numFmtId="0" fontId="8" fillId="0" borderId="0" xfId="0" applyFont="1" applyFill="1" applyBorder="1"/>
    <xf numFmtId="1" fontId="14" fillId="0" borderId="0" xfId="1" applyNumberFormat="1" applyFont="1" applyFill="1"/>
    <xf numFmtId="1" fontId="14" fillId="0" borderId="0" xfId="1" applyNumberFormat="1" applyFont="1" applyFill="1" applyBorder="1"/>
    <xf numFmtId="0" fontId="8" fillId="0" borderId="0" xfId="0" applyFont="1" applyFill="1" applyAlignment="1">
      <alignment horizontal="center"/>
    </xf>
    <xf numFmtId="0" fontId="9" fillId="0" borderId="14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"/>
    </xf>
    <xf numFmtId="1" fontId="4" fillId="0" borderId="5" xfId="0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1" fontId="6" fillId="0" borderId="16" xfId="0" applyNumberFormat="1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6" xfId="0" applyNumberFormat="1" applyFont="1" applyFill="1" applyBorder="1" applyAlignment="1">
      <alignment horizontal="center" vertical="center"/>
    </xf>
    <xf numFmtId="165" fontId="6" fillId="0" borderId="16" xfId="0" applyNumberFormat="1" applyFont="1" applyFill="1" applyBorder="1" applyAlignment="1">
      <alignment horizontal="center" vertical="center"/>
    </xf>
    <xf numFmtId="2" fontId="6" fillId="0" borderId="16" xfId="0" applyNumberFormat="1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vertical="center"/>
    </xf>
    <xf numFmtId="0" fontId="14" fillId="0" borderId="13" xfId="0" applyFont="1" applyFill="1" applyBorder="1" applyAlignment="1">
      <alignment vertical="center"/>
    </xf>
    <xf numFmtId="0" fontId="6" fillId="0" borderId="11" xfId="0" applyFont="1" applyFill="1" applyBorder="1" applyAlignment="1">
      <alignment vertical="center"/>
    </xf>
    <xf numFmtId="0" fontId="14" fillId="0" borderId="11" xfId="0" applyFont="1" applyFill="1" applyBorder="1" applyAlignment="1">
      <alignment vertical="center"/>
    </xf>
    <xf numFmtId="0" fontId="6" fillId="0" borderId="12" xfId="0" applyFont="1" applyFill="1" applyBorder="1" applyAlignment="1">
      <alignment vertical="center"/>
    </xf>
    <xf numFmtId="0" fontId="14" fillId="0" borderId="12" xfId="0" applyFont="1" applyFill="1" applyBorder="1" applyAlignment="1">
      <alignment vertical="center"/>
    </xf>
    <xf numFmtId="165" fontId="4" fillId="0" borderId="15" xfId="0" applyNumberFormat="1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/>
    </xf>
    <xf numFmtId="0" fontId="4" fillId="0" borderId="0" xfId="0" applyFont="1" applyFill="1"/>
    <xf numFmtId="164" fontId="14" fillId="0" borderId="0" xfId="1" applyNumberFormat="1" applyFont="1" applyFill="1"/>
    <xf numFmtId="0" fontId="5" fillId="0" borderId="8" xfId="0" applyNumberFormat="1" applyFont="1" applyFill="1" applyBorder="1" applyAlignment="1">
      <alignment horizontal="center"/>
    </xf>
    <xf numFmtId="1" fontId="17" fillId="0" borderId="8" xfId="0" applyNumberFormat="1" applyFont="1" applyFill="1" applyBorder="1" applyAlignment="1">
      <alignment horizontal="center"/>
    </xf>
    <xf numFmtId="1" fontId="5" fillId="0" borderId="9" xfId="0" applyNumberFormat="1" applyFont="1" applyFill="1" applyBorder="1" applyAlignment="1">
      <alignment horizontal="center"/>
    </xf>
    <xf numFmtId="165" fontId="5" fillId="0" borderId="10" xfId="0" applyNumberFormat="1" applyFont="1" applyFill="1" applyBorder="1" applyAlignment="1">
      <alignment horizontal="center"/>
    </xf>
    <xf numFmtId="165" fontId="5" fillId="0" borderId="9" xfId="0" applyNumberFormat="1" applyFont="1" applyFill="1" applyBorder="1" applyAlignment="1">
      <alignment horizontal="center"/>
    </xf>
    <xf numFmtId="2" fontId="5" fillId="0" borderId="8" xfId="0" applyNumberFormat="1" applyFont="1" applyFill="1" applyBorder="1" applyAlignment="1">
      <alignment horizontal="center"/>
    </xf>
    <xf numFmtId="165" fontId="4" fillId="0" borderId="8" xfId="0" applyNumberFormat="1" applyFont="1" applyFill="1" applyBorder="1" applyAlignment="1">
      <alignment horizontal="center"/>
    </xf>
    <xf numFmtId="164" fontId="14" fillId="0" borderId="0" xfId="1" applyNumberFormat="1" applyFont="1" applyFill="1" applyAlignment="1">
      <alignment vertical="center"/>
    </xf>
    <xf numFmtId="1" fontId="12" fillId="0" borderId="11" xfId="0" applyNumberFormat="1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165" fontId="12" fillId="0" borderId="11" xfId="0" applyNumberFormat="1" applyFont="1" applyFill="1" applyBorder="1" applyAlignment="1">
      <alignment horizontal="center" vertical="center"/>
    </xf>
    <xf numFmtId="1" fontId="12" fillId="0" borderId="12" xfId="0" applyNumberFormat="1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165" fontId="12" fillId="0" borderId="12" xfId="0" applyNumberFormat="1" applyFont="1" applyFill="1" applyBorder="1" applyAlignment="1">
      <alignment horizontal="center" vertical="center"/>
    </xf>
    <xf numFmtId="165" fontId="13" fillId="0" borderId="12" xfId="0" applyNumberFormat="1" applyFont="1" applyFill="1" applyBorder="1" applyAlignment="1">
      <alignment horizontal="center" vertical="center"/>
    </xf>
    <xf numFmtId="1" fontId="12" fillId="0" borderId="13" xfId="0" applyNumberFormat="1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165" fontId="12" fillId="0" borderId="13" xfId="0" applyNumberFormat="1" applyFont="1" applyFill="1" applyBorder="1" applyAlignment="1">
      <alignment horizontal="center" vertical="center"/>
    </xf>
    <xf numFmtId="165" fontId="13" fillId="0" borderId="11" xfId="0" applyNumberFormat="1" applyFont="1" applyFill="1" applyBorder="1" applyAlignment="1">
      <alignment horizontal="center" vertical="center"/>
    </xf>
    <xf numFmtId="165" fontId="13" fillId="0" borderId="13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 wrapText="1"/>
    </xf>
    <xf numFmtId="164" fontId="14" fillId="0" borderId="0" xfId="0" applyNumberFormat="1" applyFont="1" applyFill="1" applyAlignment="1">
      <alignment vertical="center"/>
    </xf>
    <xf numFmtId="0" fontId="20" fillId="0" borderId="13" xfId="0" applyFont="1" applyFill="1" applyBorder="1" applyAlignment="1">
      <alignment horizontal="right" vertical="center"/>
    </xf>
    <xf numFmtId="0" fontId="20" fillId="0" borderId="11" xfId="0" applyFont="1" applyFill="1" applyBorder="1" applyAlignment="1">
      <alignment horizontal="right" vertical="center"/>
    </xf>
    <xf numFmtId="0" fontId="20" fillId="0" borderId="12" xfId="0" applyFont="1" applyFill="1" applyBorder="1" applyAlignment="1">
      <alignment horizontal="right" vertical="center"/>
    </xf>
    <xf numFmtId="164" fontId="14" fillId="0" borderId="13" xfId="0" applyNumberFormat="1" applyFont="1" applyFill="1" applyBorder="1" applyAlignment="1">
      <alignment vertical="center"/>
    </xf>
    <xf numFmtId="164" fontId="14" fillId="0" borderId="11" xfId="0" applyNumberFormat="1" applyFont="1" applyFill="1" applyBorder="1" applyAlignment="1">
      <alignment vertical="center"/>
    </xf>
    <xf numFmtId="164" fontId="14" fillId="0" borderId="12" xfId="0" applyNumberFormat="1" applyFont="1" applyFill="1" applyBorder="1" applyAlignment="1">
      <alignment vertical="center"/>
    </xf>
    <xf numFmtId="0" fontId="20" fillId="0" borderId="0" xfId="0" applyFont="1" applyFill="1" applyBorder="1" applyAlignment="1">
      <alignment horizontal="left" vertical="center"/>
    </xf>
    <xf numFmtId="1" fontId="14" fillId="0" borderId="0" xfId="1" applyNumberFormat="1" applyFont="1" applyFill="1" applyAlignment="1">
      <alignment vertical="center"/>
    </xf>
    <xf numFmtId="0" fontId="19" fillId="0" borderId="0" xfId="0" applyFont="1" applyFill="1" applyBorder="1" applyAlignment="1">
      <alignment horizontal="left" vertical="center"/>
    </xf>
    <xf numFmtId="1" fontId="1" fillId="0" borderId="0" xfId="0" applyNumberFormat="1" applyFont="1" applyFill="1" applyBorder="1" applyAlignment="1">
      <alignment horizontal="left"/>
    </xf>
    <xf numFmtId="1" fontId="2" fillId="0" borderId="0" xfId="0" applyNumberFormat="1" applyFont="1" applyFill="1" applyBorder="1" applyAlignment="1">
      <alignment horizontal="left"/>
    </xf>
    <xf numFmtId="1" fontId="6" fillId="0" borderId="12" xfId="0" applyNumberFormat="1" applyFont="1" applyFill="1" applyBorder="1" applyAlignment="1">
      <alignment vertical="center"/>
    </xf>
    <xf numFmtId="165" fontId="4" fillId="0" borderId="16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/>
    </xf>
    <xf numFmtId="165" fontId="3" fillId="0" borderId="2" xfId="0" applyNumberFormat="1" applyFont="1" applyFill="1" applyBorder="1" applyAlignment="1">
      <alignment horizontal="center"/>
    </xf>
    <xf numFmtId="1" fontId="6" fillId="0" borderId="12" xfId="0" applyNumberFormat="1" applyFont="1" applyFill="1" applyBorder="1" applyAlignment="1">
      <alignment horizontal="center"/>
    </xf>
    <xf numFmtId="1" fontId="6" fillId="0" borderId="13" xfId="0" applyNumberFormat="1" applyFont="1" applyFill="1" applyBorder="1" applyAlignment="1">
      <alignment horizontal="center"/>
    </xf>
    <xf numFmtId="1" fontId="6" fillId="0" borderId="11" xfId="0" applyNumberFormat="1" applyFont="1" applyFill="1" applyBorder="1" applyAlignment="1">
      <alignment horizontal="center"/>
    </xf>
    <xf numFmtId="2" fontId="6" fillId="0" borderId="12" xfId="0" applyNumberFormat="1" applyFont="1" applyFill="1" applyBorder="1" applyAlignment="1">
      <alignment horizontal="center"/>
    </xf>
    <xf numFmtId="2" fontId="6" fillId="0" borderId="11" xfId="0" applyNumberFormat="1" applyFont="1" applyFill="1" applyBorder="1" applyAlignment="1">
      <alignment horizontal="center"/>
    </xf>
    <xf numFmtId="2" fontId="6" fillId="0" borderId="13" xfId="0" applyNumberFormat="1" applyFont="1" applyFill="1" applyBorder="1" applyAlignment="1">
      <alignment horizontal="center"/>
    </xf>
    <xf numFmtId="165" fontId="6" fillId="0" borderId="12" xfId="0" applyNumberFormat="1" applyFont="1" applyFill="1" applyBorder="1" applyAlignment="1">
      <alignment horizontal="center"/>
    </xf>
    <xf numFmtId="1" fontId="3" fillId="0" borderId="4" xfId="0" applyNumberFormat="1" applyFont="1" applyFill="1" applyBorder="1" applyAlignment="1">
      <alignment horizontal="center"/>
    </xf>
    <xf numFmtId="1" fontId="4" fillId="0" borderId="0" xfId="1" applyNumberFormat="1" applyFont="1" applyFill="1"/>
    <xf numFmtId="164" fontId="4" fillId="0" borderId="0" xfId="1" applyNumberFormat="1" applyFont="1" applyFill="1"/>
    <xf numFmtId="1" fontId="4" fillId="0" borderId="0" xfId="1" applyNumberFormat="1" applyFont="1" applyFill="1" applyAlignment="1">
      <alignment vertical="center"/>
    </xf>
    <xf numFmtId="1" fontId="20" fillId="0" borderId="13" xfId="0" applyNumberFormat="1" applyFont="1" applyFill="1" applyBorder="1" applyAlignment="1">
      <alignment vertical="center"/>
    </xf>
    <xf numFmtId="1" fontId="20" fillId="0" borderId="11" xfId="0" applyNumberFormat="1" applyFont="1" applyFill="1" applyBorder="1" applyAlignment="1">
      <alignment vertical="center"/>
    </xf>
    <xf numFmtId="1" fontId="20" fillId="0" borderId="12" xfId="0" applyNumberFormat="1" applyFont="1" applyFill="1" applyBorder="1" applyAlignment="1">
      <alignment vertical="center"/>
    </xf>
    <xf numFmtId="1" fontId="5" fillId="0" borderId="0" xfId="0" applyNumberFormat="1" applyFont="1" applyFill="1"/>
    <xf numFmtId="1" fontId="5" fillId="0" borderId="0" xfId="0" applyNumberFormat="1" applyFont="1" applyFill="1" applyAlignment="1">
      <alignment horizontal="center"/>
    </xf>
    <xf numFmtId="165" fontId="5" fillId="0" borderId="0" xfId="0" applyNumberFormat="1" applyFont="1" applyFill="1"/>
    <xf numFmtId="1" fontId="14" fillId="0" borderId="0" xfId="0" applyNumberFormat="1" applyFont="1" applyFill="1" applyBorder="1" applyAlignment="1">
      <alignment vertical="center"/>
    </xf>
    <xf numFmtId="165" fontId="5" fillId="0" borderId="13" xfId="0" applyNumberFormat="1" applyFont="1" applyFill="1" applyBorder="1" applyAlignment="1">
      <alignment horizontal="center"/>
    </xf>
    <xf numFmtId="165" fontId="8" fillId="0" borderId="0" xfId="0" applyNumberFormat="1" applyFont="1" applyFill="1" applyAlignment="1">
      <alignment horizontal="center"/>
    </xf>
    <xf numFmtId="1" fontId="3" fillId="0" borderId="6" xfId="0" applyNumberFormat="1" applyFont="1" applyFill="1" applyBorder="1" applyAlignment="1">
      <alignment horizontal="center"/>
    </xf>
    <xf numFmtId="2" fontId="4" fillId="0" borderId="16" xfId="0" applyNumberFormat="1" applyFont="1" applyFill="1" applyBorder="1" applyAlignment="1">
      <alignment horizontal="center"/>
    </xf>
    <xf numFmtId="165" fontId="3" fillId="0" borderId="2" xfId="0" applyNumberFormat="1" applyFont="1" applyFill="1" applyBorder="1" applyAlignment="1">
      <alignment horizontal="center"/>
    </xf>
    <xf numFmtId="165" fontId="3" fillId="0" borderId="4" xfId="0" applyNumberFormat="1" applyFont="1" applyFill="1" applyBorder="1" applyAlignment="1">
      <alignment horizontal="center"/>
    </xf>
    <xf numFmtId="165" fontId="3" fillId="0" borderId="3" xfId="0" applyNumberFormat="1" applyFont="1" applyFill="1" applyBorder="1" applyAlignment="1">
      <alignment horizontal="center"/>
    </xf>
    <xf numFmtId="1" fontId="3" fillId="0" borderId="7" xfId="0" applyNumberFormat="1" applyFont="1" applyFill="1" applyBorder="1" applyAlignment="1">
      <alignment horizontal="center"/>
    </xf>
    <xf numFmtId="1" fontId="3" fillId="0" borderId="6" xfId="0" applyNumberFormat="1" applyFont="1" applyFill="1" applyBorder="1" applyAlignment="1">
      <alignment horizontal="center"/>
    </xf>
    <xf numFmtId="1" fontId="3" fillId="0" borderId="2" xfId="0" applyNumberFormat="1" applyFont="1" applyFill="1" applyBorder="1" applyAlignment="1">
      <alignment horizontal="center"/>
    </xf>
    <xf numFmtId="1" fontId="3" fillId="0" borderId="3" xfId="0" applyNumberFormat="1" applyFont="1" applyFill="1" applyBorder="1" applyAlignment="1">
      <alignment horizontal="center"/>
    </xf>
    <xf numFmtId="1" fontId="3" fillId="0" borderId="4" xfId="0" applyNumberFormat="1" applyFont="1" applyFill="1" applyBorder="1" applyAlignment="1">
      <alignment horizontal="center"/>
    </xf>
    <xf numFmtId="1" fontId="3" fillId="0" borderId="10" xfId="0" applyNumberFormat="1" applyFont="1" applyFill="1" applyBorder="1" applyAlignment="1">
      <alignment horizontal="center"/>
    </xf>
    <xf numFmtId="1" fontId="3" fillId="0" borderId="9" xfId="0" applyNumberFormat="1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165" fontId="11" fillId="0" borderId="2" xfId="0" applyNumberFormat="1" applyFont="1" applyFill="1" applyBorder="1" applyAlignment="1">
      <alignment horizontal="center" vertical="center"/>
    </xf>
    <xf numFmtId="165" fontId="11" fillId="0" borderId="3" xfId="0" applyNumberFormat="1" applyFont="1" applyFill="1" applyBorder="1" applyAlignment="1">
      <alignment horizontal="center" vertical="center"/>
    </xf>
    <xf numFmtId="165" fontId="11" fillId="0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783"/>
  <sheetViews>
    <sheetView tabSelected="1" topLeftCell="E1" zoomScaleNormal="100" workbookViewId="0">
      <pane ySplit="8" topLeftCell="A473" activePane="bottomLeft" state="frozen"/>
      <selection pane="bottomLeft" activeCell="AE491" sqref="AE491"/>
    </sheetView>
  </sheetViews>
  <sheetFormatPr defaultRowHeight="12"/>
  <cols>
    <col min="1" max="1" width="7.28515625" style="25" customWidth="1"/>
    <col min="2" max="2" width="6.7109375" style="11" customWidth="1"/>
    <col min="3" max="3" width="7.28515625" style="11" customWidth="1"/>
    <col min="4" max="4" width="7.7109375" style="11" customWidth="1"/>
    <col min="5" max="5" width="7.7109375" style="12" customWidth="1"/>
    <col min="6" max="6" width="8.7109375" style="25" customWidth="1"/>
    <col min="7" max="7" width="6.28515625" style="25" customWidth="1"/>
    <col min="8" max="8" width="6.42578125" style="25" customWidth="1"/>
    <col min="9" max="11" width="4.85546875" style="25" bestFit="1" customWidth="1"/>
    <col min="12" max="12" width="7" style="26" customWidth="1"/>
    <col min="13" max="13" width="5.85546875" style="26" customWidth="1"/>
    <col min="14" max="14" width="6" style="26" customWidth="1"/>
    <col min="15" max="15" width="8.7109375" style="26" customWidth="1"/>
    <col min="16" max="16" width="4.42578125" style="25" customWidth="1"/>
    <col min="17" max="17" width="6.28515625" style="26" customWidth="1"/>
    <col min="18" max="18" width="6.140625" style="26" customWidth="1"/>
    <col min="19" max="20" width="6.28515625" style="26" customWidth="1"/>
    <col min="21" max="21" width="5.7109375" style="26" customWidth="1"/>
    <col min="22" max="22" width="5.85546875" style="26" customWidth="1"/>
    <col min="23" max="23" width="7.5703125" style="25" customWidth="1"/>
    <col min="24" max="24" width="8.28515625" style="25" customWidth="1"/>
    <col min="25" max="25" width="5.28515625" style="25" customWidth="1"/>
    <col min="26" max="26" width="6.85546875" style="25" customWidth="1"/>
    <col min="27" max="27" width="4.28515625" style="26" customWidth="1"/>
    <col min="28" max="28" width="5.28515625" style="23" customWidth="1"/>
    <col min="29" max="29" width="6.85546875" style="16" customWidth="1"/>
    <col min="30" max="30" width="5.28515625" style="25" customWidth="1"/>
    <col min="31" max="31" width="6.28515625" style="26" customWidth="1"/>
    <col min="32" max="32" width="6.5703125" style="25" customWidth="1"/>
    <col min="33" max="33" width="10.5703125" style="26" customWidth="1"/>
    <col min="34" max="34" width="5.28515625" style="18" customWidth="1"/>
    <col min="35" max="35" width="6.140625" style="18" customWidth="1"/>
    <col min="36" max="16384" width="9.140625" style="10"/>
  </cols>
  <sheetData>
    <row r="1" spans="1:37" s="2" customFormat="1" ht="15">
      <c r="A1" s="19" t="s">
        <v>0</v>
      </c>
      <c r="D1" s="3"/>
      <c r="E1" s="4"/>
      <c r="F1" s="5"/>
      <c r="G1" s="5"/>
      <c r="H1" s="5"/>
      <c r="I1" s="5"/>
      <c r="J1" s="5"/>
      <c r="K1" s="5"/>
      <c r="L1" s="6"/>
      <c r="M1" s="6"/>
      <c r="N1" s="6"/>
      <c r="O1" s="6"/>
      <c r="P1" s="5"/>
      <c r="Q1" s="6"/>
      <c r="R1" s="6"/>
      <c r="S1" s="6"/>
      <c r="T1" s="6"/>
      <c r="U1" s="6"/>
      <c r="V1" s="6"/>
      <c r="W1" s="5"/>
      <c r="X1" s="5"/>
      <c r="Y1" s="5"/>
      <c r="Z1" s="5"/>
      <c r="AA1" s="6"/>
      <c r="AB1" s="6"/>
      <c r="AC1" s="27"/>
      <c r="AD1" s="5"/>
      <c r="AE1" s="6"/>
      <c r="AF1" s="5"/>
      <c r="AG1" s="6"/>
      <c r="AH1" s="5"/>
      <c r="AI1" s="5"/>
    </row>
    <row r="2" spans="1:37" s="2" customFormat="1" ht="15">
      <c r="A2" s="7" t="s">
        <v>1239</v>
      </c>
      <c r="C2" s="8"/>
      <c r="D2" s="3"/>
      <c r="E2" s="4"/>
      <c r="F2" s="5"/>
      <c r="G2" s="5"/>
      <c r="H2" s="5"/>
      <c r="I2" s="5"/>
      <c r="J2" s="5"/>
      <c r="K2" s="5"/>
      <c r="L2" s="6"/>
      <c r="M2" s="6"/>
      <c r="N2" s="6"/>
      <c r="O2" s="6"/>
      <c r="P2" s="5"/>
      <c r="Q2" s="6"/>
      <c r="R2" s="6"/>
      <c r="S2" s="6"/>
      <c r="T2" s="6"/>
      <c r="U2" s="6"/>
      <c r="V2" s="6"/>
      <c r="W2" s="5"/>
      <c r="X2" s="5"/>
      <c r="Y2" s="5"/>
      <c r="Z2" s="5"/>
      <c r="AA2" s="6"/>
      <c r="AB2" s="6"/>
      <c r="AC2" s="27"/>
      <c r="AD2" s="5"/>
      <c r="AE2" s="6"/>
      <c r="AF2" s="5"/>
      <c r="AG2" s="6"/>
      <c r="AH2" s="5"/>
      <c r="AI2" s="5"/>
    </row>
    <row r="3" spans="1:37" s="2" customFormat="1" ht="15">
      <c r="A3" s="7" t="s">
        <v>1</v>
      </c>
      <c r="C3" s="8"/>
      <c r="D3" s="3"/>
      <c r="E3" s="4"/>
      <c r="F3" s="5"/>
      <c r="G3" s="5"/>
      <c r="H3" s="5"/>
      <c r="I3" s="5"/>
      <c r="J3" s="5"/>
      <c r="K3" s="5"/>
      <c r="L3" s="6"/>
      <c r="M3" s="6"/>
      <c r="N3" s="6"/>
      <c r="O3" s="6"/>
      <c r="P3" s="5"/>
      <c r="Q3" s="6"/>
      <c r="R3" s="6"/>
      <c r="S3" s="6"/>
      <c r="T3" s="6"/>
      <c r="U3" s="6"/>
      <c r="V3" s="6"/>
      <c r="W3" s="5"/>
      <c r="X3" s="5"/>
      <c r="Y3" s="5"/>
      <c r="Z3" s="5"/>
      <c r="AA3" s="6"/>
      <c r="AB3" s="6"/>
      <c r="AC3" s="27"/>
      <c r="AD3" s="5"/>
      <c r="AE3" s="6"/>
      <c r="AF3" s="5"/>
      <c r="AG3" s="6"/>
      <c r="AH3" s="5"/>
      <c r="AI3" s="5"/>
    </row>
    <row r="4" spans="1:37" s="2" customFormat="1" ht="15">
      <c r="A4" s="7" t="s">
        <v>1236</v>
      </c>
      <c r="C4" s="8"/>
      <c r="D4" s="3"/>
      <c r="E4" s="4"/>
      <c r="F4" s="5"/>
      <c r="G4" s="5"/>
      <c r="H4" s="5"/>
      <c r="I4" s="5"/>
      <c r="J4" s="5"/>
      <c r="K4" s="5"/>
      <c r="L4" s="6"/>
      <c r="M4" s="6"/>
      <c r="N4" s="6"/>
      <c r="O4" s="6"/>
      <c r="P4" s="5"/>
      <c r="Q4" s="6"/>
      <c r="R4" s="6"/>
      <c r="S4" s="6"/>
      <c r="T4" s="6"/>
      <c r="U4" s="6"/>
      <c r="V4" s="6"/>
      <c r="W4" s="5"/>
      <c r="X4" s="5"/>
      <c r="Y4" s="5"/>
      <c r="Z4" s="5"/>
      <c r="AA4" s="6"/>
      <c r="AB4" s="6"/>
      <c r="AC4" s="27"/>
      <c r="AD4" s="5"/>
      <c r="AE4" s="6"/>
      <c r="AF4" s="5"/>
      <c r="AG4" s="6"/>
      <c r="AH4" s="5"/>
      <c r="AI4" s="5"/>
    </row>
    <row r="5" spans="1:37" s="9" customFormat="1">
      <c r="A5" s="21"/>
      <c r="B5" s="20"/>
      <c r="C5" s="20"/>
      <c r="D5" s="24"/>
      <c r="E5" s="22"/>
      <c r="F5" s="18"/>
      <c r="G5" s="18"/>
      <c r="H5" s="18"/>
      <c r="I5" s="18"/>
      <c r="J5" s="18"/>
      <c r="K5" s="18"/>
      <c r="L5" s="23"/>
      <c r="M5" s="23"/>
      <c r="N5" s="23"/>
      <c r="O5" s="23"/>
      <c r="P5" s="18"/>
      <c r="Q5" s="23"/>
      <c r="R5" s="23"/>
      <c r="S5" s="23"/>
      <c r="T5" s="23"/>
      <c r="U5" s="23"/>
      <c r="V5" s="23"/>
      <c r="W5" s="18"/>
      <c r="X5" s="18"/>
      <c r="Y5" s="18"/>
      <c r="Z5" s="18"/>
      <c r="AA5" s="23"/>
      <c r="AB5" s="23"/>
      <c r="AC5" s="17"/>
      <c r="AD5" s="18"/>
      <c r="AE5" s="23"/>
      <c r="AF5" s="18"/>
      <c r="AG5" s="23"/>
      <c r="AH5" s="18"/>
      <c r="AI5" s="18"/>
    </row>
    <row r="6" spans="1:37" s="9" customFormat="1" ht="13.5" customHeight="1">
      <c r="A6" s="35" t="s">
        <v>6</v>
      </c>
      <c r="B6" s="35" t="s">
        <v>2</v>
      </c>
      <c r="C6" s="35" t="s">
        <v>3</v>
      </c>
      <c r="D6" s="35" t="s">
        <v>4</v>
      </c>
      <c r="E6" s="36" t="s">
        <v>5</v>
      </c>
      <c r="F6" s="271" t="s">
        <v>7</v>
      </c>
      <c r="G6" s="272"/>
      <c r="H6" s="272"/>
      <c r="I6" s="272"/>
      <c r="J6" s="272"/>
      <c r="K6" s="273"/>
      <c r="L6" s="35" t="s">
        <v>6</v>
      </c>
      <c r="M6" s="266" t="s">
        <v>8</v>
      </c>
      <c r="N6" s="267"/>
      <c r="O6" s="37" t="s">
        <v>839</v>
      </c>
      <c r="P6" s="38" t="s">
        <v>10</v>
      </c>
      <c r="Q6" s="37" t="s">
        <v>203</v>
      </c>
      <c r="R6" s="266" t="s">
        <v>11</v>
      </c>
      <c r="S6" s="268"/>
      <c r="T6" s="268"/>
      <c r="U6" s="268"/>
      <c r="V6" s="267"/>
      <c r="W6" s="38" t="s">
        <v>1237</v>
      </c>
      <c r="X6" s="38" t="s">
        <v>1238</v>
      </c>
      <c r="Y6" s="38" t="s">
        <v>12</v>
      </c>
      <c r="Z6" s="38" t="s">
        <v>13</v>
      </c>
      <c r="AA6" s="37" t="s">
        <v>14</v>
      </c>
      <c r="AB6" s="37" t="s">
        <v>1158</v>
      </c>
      <c r="AC6" s="39" t="s">
        <v>15</v>
      </c>
      <c r="AD6" s="251" t="s">
        <v>18</v>
      </c>
      <c r="AE6" s="243" t="s">
        <v>16</v>
      </c>
      <c r="AF6" s="38" t="s">
        <v>17</v>
      </c>
      <c r="AG6" s="37" t="s">
        <v>204</v>
      </c>
      <c r="AH6" s="38" t="s">
        <v>1159</v>
      </c>
      <c r="AI6" s="38" t="s">
        <v>1160</v>
      </c>
    </row>
    <row r="7" spans="1:37" s="9" customFormat="1" ht="13.5" customHeight="1">
      <c r="A7" s="40" t="s">
        <v>19</v>
      </c>
      <c r="B7" s="40" t="s">
        <v>19</v>
      </c>
      <c r="C7" s="40" t="s">
        <v>20</v>
      </c>
      <c r="D7" s="40"/>
      <c r="E7" s="41" t="s">
        <v>21</v>
      </c>
      <c r="F7" s="42" t="s">
        <v>205</v>
      </c>
      <c r="G7" s="42" t="s">
        <v>206</v>
      </c>
      <c r="H7" s="42" t="s">
        <v>207</v>
      </c>
      <c r="I7" s="43" t="s">
        <v>22</v>
      </c>
      <c r="J7" s="43" t="s">
        <v>23</v>
      </c>
      <c r="K7" s="264" t="s">
        <v>24</v>
      </c>
      <c r="L7" s="40" t="s">
        <v>25</v>
      </c>
      <c r="M7" s="45" t="s">
        <v>26</v>
      </c>
      <c r="N7" s="46" t="s">
        <v>27</v>
      </c>
      <c r="O7" s="47" t="s">
        <v>28</v>
      </c>
      <c r="P7" s="43"/>
      <c r="Q7" s="47" t="s">
        <v>29</v>
      </c>
      <c r="R7" s="47" t="s">
        <v>30</v>
      </c>
      <c r="S7" s="47" t="s">
        <v>31</v>
      </c>
      <c r="T7" s="47" t="s">
        <v>32</v>
      </c>
      <c r="U7" s="47" t="s">
        <v>33</v>
      </c>
      <c r="V7" s="46" t="s">
        <v>34</v>
      </c>
      <c r="W7" s="269" t="s">
        <v>35</v>
      </c>
      <c r="X7" s="270"/>
      <c r="Y7" s="43" t="s">
        <v>29</v>
      </c>
      <c r="Z7" s="43"/>
      <c r="AA7" s="47" t="s">
        <v>29</v>
      </c>
      <c r="AB7" s="47" t="s">
        <v>29</v>
      </c>
      <c r="AC7" s="48" t="s">
        <v>29</v>
      </c>
      <c r="AD7" s="49"/>
      <c r="AE7" s="45" t="s">
        <v>36</v>
      </c>
      <c r="AF7" s="50" t="s">
        <v>36</v>
      </c>
      <c r="AG7" s="47" t="s">
        <v>35</v>
      </c>
      <c r="AH7" s="183"/>
      <c r="AI7" s="183"/>
      <c r="AJ7" s="200"/>
      <c r="AK7" s="28"/>
    </row>
    <row r="8" spans="1:37" s="166" customFormat="1">
      <c r="A8" s="174"/>
      <c r="B8" s="174"/>
      <c r="C8" s="174"/>
      <c r="D8" s="174"/>
      <c r="E8" s="201"/>
      <c r="F8" s="51" t="s">
        <v>22</v>
      </c>
      <c r="G8" s="51" t="s">
        <v>22</v>
      </c>
      <c r="H8" s="51" t="s">
        <v>22</v>
      </c>
      <c r="I8" s="202" t="s">
        <v>37</v>
      </c>
      <c r="J8" s="53"/>
      <c r="K8" s="203"/>
      <c r="L8" s="174"/>
      <c r="M8" s="204"/>
      <c r="N8" s="205"/>
      <c r="O8" s="52"/>
      <c r="P8" s="53"/>
      <c r="Q8" s="52"/>
      <c r="R8" s="52"/>
      <c r="S8" s="52"/>
      <c r="T8" s="52"/>
      <c r="U8" s="52"/>
      <c r="V8" s="205"/>
      <c r="W8" s="53"/>
      <c r="X8" s="53"/>
      <c r="Y8" s="53"/>
      <c r="Z8" s="53"/>
      <c r="AA8" s="52"/>
      <c r="AB8" s="207"/>
      <c r="AC8" s="206"/>
      <c r="AD8" s="203"/>
      <c r="AE8" s="204"/>
      <c r="AF8" s="53"/>
      <c r="AG8" s="52"/>
      <c r="AH8" s="75"/>
      <c r="AI8" s="75"/>
      <c r="AJ8" s="200"/>
      <c r="AK8" s="28"/>
    </row>
    <row r="9" spans="1:37" s="83" customFormat="1" ht="12" customHeight="1">
      <c r="A9" s="77" t="s">
        <v>72</v>
      </c>
      <c r="B9" s="78" t="s">
        <v>38</v>
      </c>
      <c r="C9" s="78" t="s">
        <v>61</v>
      </c>
      <c r="D9" s="78">
        <v>1</v>
      </c>
      <c r="E9" s="79" t="s">
        <v>39</v>
      </c>
      <c r="F9" s="78">
        <v>0</v>
      </c>
      <c r="G9" s="78">
        <v>5.146002129592544</v>
      </c>
      <c r="H9" s="78">
        <v>6.818452821710121</v>
      </c>
      <c r="I9" s="78">
        <v>11.964454951302665</v>
      </c>
      <c r="J9" s="78">
        <v>33.767058374842811</v>
      </c>
      <c r="K9" s="78">
        <v>54.268486673854518</v>
      </c>
      <c r="L9" s="80" t="s">
        <v>202</v>
      </c>
      <c r="M9" s="81">
        <v>5.25</v>
      </c>
      <c r="N9" s="81">
        <v>3.99</v>
      </c>
      <c r="O9" s="81">
        <v>0.13</v>
      </c>
      <c r="P9" s="78">
        <v>1.1707317073170735</v>
      </c>
      <c r="Q9" s="81" t="s">
        <v>198</v>
      </c>
      <c r="R9" s="81">
        <v>23.503999999999998</v>
      </c>
      <c r="S9" s="81">
        <v>12.655999999999999</v>
      </c>
      <c r="T9" s="81">
        <v>1.1589743589743591</v>
      </c>
      <c r="U9" s="81">
        <v>0.47165217391304348</v>
      </c>
      <c r="V9" s="81">
        <v>37.790626532887401</v>
      </c>
      <c r="W9" s="78">
        <v>40.286956521739121</v>
      </c>
      <c r="X9" s="78">
        <v>74.23637361376538</v>
      </c>
      <c r="Y9" s="78">
        <v>93.803627267041918</v>
      </c>
      <c r="Z9" s="78">
        <v>1.8571428571428572</v>
      </c>
      <c r="AA9" s="81">
        <v>3.71932704</v>
      </c>
      <c r="AB9" s="81">
        <f>AA9*1.72</f>
        <v>6.3972425087999998</v>
      </c>
      <c r="AC9" s="80">
        <v>0.21560000000000001</v>
      </c>
      <c r="AD9" s="78">
        <v>17.251053061224489</v>
      </c>
      <c r="AE9" s="81">
        <v>8.0602376021975726</v>
      </c>
      <c r="AF9" s="78"/>
      <c r="AG9" s="82"/>
      <c r="AH9" s="78">
        <v>2.8767979987492192</v>
      </c>
      <c r="AI9" s="78">
        <v>9.1575091575091597E-2</v>
      </c>
      <c r="AJ9" s="208"/>
      <c r="AK9" s="84"/>
    </row>
    <row r="10" spans="1:37" s="83" customFormat="1" ht="12" customHeight="1">
      <c r="A10" s="85" t="s">
        <v>73</v>
      </c>
      <c r="B10" s="86" t="s">
        <v>38</v>
      </c>
      <c r="C10" s="86" t="s">
        <v>61</v>
      </c>
      <c r="D10" s="86">
        <v>2</v>
      </c>
      <c r="E10" s="87" t="s">
        <v>59</v>
      </c>
      <c r="F10" s="86">
        <v>0</v>
      </c>
      <c r="G10" s="86">
        <v>1.6583474545882979</v>
      </c>
      <c r="H10" s="86">
        <v>1.2655809521858064</v>
      </c>
      <c r="I10" s="86">
        <v>2.9239284067741043</v>
      </c>
      <c r="J10" s="86">
        <v>9.5877601573556372</v>
      </c>
      <c r="K10" s="86">
        <v>87.488311435870244</v>
      </c>
      <c r="L10" s="88" t="s">
        <v>202</v>
      </c>
      <c r="M10" s="89">
        <v>5.05</v>
      </c>
      <c r="N10" s="89">
        <v>3.75</v>
      </c>
      <c r="O10" s="89">
        <v>0.05</v>
      </c>
      <c r="P10" s="86">
        <v>1.1499999999999997</v>
      </c>
      <c r="Q10" s="89" t="s">
        <v>198</v>
      </c>
      <c r="R10" s="89">
        <v>22.6</v>
      </c>
      <c r="S10" s="89">
        <v>13.559999999999995</v>
      </c>
      <c r="T10" s="89">
        <v>0.68379487179487175</v>
      </c>
      <c r="U10" s="89">
        <v>0.45199999999999985</v>
      </c>
      <c r="V10" s="89">
        <v>37.295794871794868</v>
      </c>
      <c r="W10" s="86">
        <v>39.304347826086953</v>
      </c>
      <c r="X10" s="86">
        <v>44.925255935357043</v>
      </c>
      <c r="Y10" s="86">
        <v>94.889743589743588</v>
      </c>
      <c r="Z10" s="86">
        <v>1.6666666666666674</v>
      </c>
      <c r="AA10" s="89">
        <v>1.2830470714285716</v>
      </c>
      <c r="AB10" s="89">
        <f>AA10*1.72</f>
        <v>2.206840962857143</v>
      </c>
      <c r="AC10" s="88">
        <v>0.13860000000000003</v>
      </c>
      <c r="AD10" s="86">
        <v>9.2571938775510194</v>
      </c>
      <c r="AE10" s="89">
        <v>9.5810371497820199</v>
      </c>
      <c r="AF10" s="86"/>
      <c r="AG10" s="90"/>
      <c r="AH10" s="86">
        <v>1.7397435897435898</v>
      </c>
      <c r="AI10" s="86">
        <v>5.0427350427350442E-2</v>
      </c>
      <c r="AJ10" s="208"/>
      <c r="AK10" s="84"/>
    </row>
    <row r="11" spans="1:37" s="83" customFormat="1" ht="12" customHeight="1">
      <c r="A11" s="85" t="s">
        <v>75</v>
      </c>
      <c r="B11" s="86" t="s">
        <v>38</v>
      </c>
      <c r="C11" s="86" t="s">
        <v>61</v>
      </c>
      <c r="D11" s="86">
        <v>3</v>
      </c>
      <c r="E11" s="87" t="s">
        <v>74</v>
      </c>
      <c r="F11" s="86">
        <v>0</v>
      </c>
      <c r="G11" s="86">
        <v>1.2808822191905409</v>
      </c>
      <c r="H11" s="86">
        <v>1.9973078672123687</v>
      </c>
      <c r="I11" s="86">
        <v>3.2781900864029097</v>
      </c>
      <c r="J11" s="86">
        <v>19.131786576315907</v>
      </c>
      <c r="K11" s="86">
        <v>77.590023337281181</v>
      </c>
      <c r="L11" s="88" t="s">
        <v>202</v>
      </c>
      <c r="M11" s="89">
        <v>5.25</v>
      </c>
      <c r="N11" s="89">
        <v>4.75</v>
      </c>
      <c r="O11" s="89">
        <v>0.05</v>
      </c>
      <c r="P11" s="86">
        <v>1.1139240506329116</v>
      </c>
      <c r="Q11" s="89" t="s">
        <v>198</v>
      </c>
      <c r="R11" s="89">
        <v>18.079999999999998</v>
      </c>
      <c r="S11" s="89">
        <v>18.983999999999995</v>
      </c>
      <c r="T11" s="89">
        <v>0.60266666666666657</v>
      </c>
      <c r="U11" s="89">
        <v>0.43234782608695654</v>
      </c>
      <c r="V11" s="89">
        <v>38.099014492753611</v>
      </c>
      <c r="W11" s="86">
        <v>38.813043478260866</v>
      </c>
      <c r="X11" s="86">
        <v>50.023239855905047</v>
      </c>
      <c r="Y11" s="86">
        <v>98.16033755274259</v>
      </c>
      <c r="Z11" s="86">
        <v>0.95238095238095255</v>
      </c>
      <c r="AA11" s="89">
        <v>0.80001758571428594</v>
      </c>
      <c r="AB11" s="89">
        <f>AA11*1.72</f>
        <v>1.3760302474285717</v>
      </c>
      <c r="AC11" s="88">
        <v>0.10780000000000003</v>
      </c>
      <c r="AD11" s="86">
        <v>7.4213134110787173</v>
      </c>
      <c r="AE11" s="89">
        <v>4.4103186879948986</v>
      </c>
      <c r="AF11" s="86"/>
      <c r="AG11" s="90"/>
      <c r="AH11" s="86">
        <v>1.5527426160337552</v>
      </c>
      <c r="AI11" s="86">
        <v>3.1746031746031751E-2</v>
      </c>
      <c r="AJ11" s="208"/>
      <c r="AK11" s="84"/>
    </row>
    <row r="12" spans="1:37" s="83" customFormat="1" ht="12" customHeight="1">
      <c r="A12" s="91" t="s">
        <v>76</v>
      </c>
      <c r="B12" s="92" t="s">
        <v>38</v>
      </c>
      <c r="C12" s="92" t="s">
        <v>61</v>
      </c>
      <c r="D12" s="92">
        <v>4</v>
      </c>
      <c r="E12" s="93" t="s">
        <v>40</v>
      </c>
      <c r="F12" s="92">
        <v>0</v>
      </c>
      <c r="G12" s="92">
        <v>0</v>
      </c>
      <c r="H12" s="92"/>
      <c r="I12" s="92">
        <v>0</v>
      </c>
      <c r="J12" s="92"/>
      <c r="K12" s="92"/>
      <c r="L12" s="94"/>
      <c r="M12" s="95">
        <v>5.98</v>
      </c>
      <c r="N12" s="95">
        <v>4.95</v>
      </c>
      <c r="O12" s="95">
        <v>0.03</v>
      </c>
      <c r="P12" s="92">
        <v>1.4153846153846148</v>
      </c>
      <c r="Q12" s="95"/>
      <c r="R12" s="95">
        <v>16.272000000000002</v>
      </c>
      <c r="S12" s="95">
        <v>9.0399999999999956</v>
      </c>
      <c r="T12" s="95">
        <v>0.55630769230769228</v>
      </c>
      <c r="U12" s="95">
        <v>0.45199999999999985</v>
      </c>
      <c r="V12" s="95">
        <v>26.320307692307701</v>
      </c>
      <c r="W12" s="92">
        <v>31.934782608695652</v>
      </c>
      <c r="X12" s="92"/>
      <c r="Y12" s="92">
        <v>82.41893491124263</v>
      </c>
      <c r="Z12" s="92">
        <v>1.8000000000000012</v>
      </c>
      <c r="AA12" s="95"/>
      <c r="AB12" s="95" t="s">
        <v>1234</v>
      </c>
      <c r="AC12" s="94"/>
      <c r="AD12" s="92"/>
      <c r="AE12" s="95"/>
      <c r="AF12" s="92"/>
      <c r="AG12" s="96"/>
      <c r="AH12" s="92">
        <v>1.7420118343195268</v>
      </c>
      <c r="AI12" s="92">
        <v>6.1538461538461563E-2</v>
      </c>
      <c r="AJ12" s="208"/>
      <c r="AK12" s="84"/>
    </row>
    <row r="13" spans="1:37" s="83" customFormat="1" ht="12" customHeight="1">
      <c r="A13" s="77" t="s">
        <v>77</v>
      </c>
      <c r="B13" s="78" t="s">
        <v>41</v>
      </c>
      <c r="C13" s="78" t="s">
        <v>199</v>
      </c>
      <c r="D13" s="78">
        <v>1</v>
      </c>
      <c r="E13" s="79" t="s">
        <v>44</v>
      </c>
      <c r="F13" s="78">
        <v>0</v>
      </c>
      <c r="G13" s="78">
        <v>1.8219891330025988</v>
      </c>
      <c r="H13" s="78">
        <v>0.57201984408221129</v>
      </c>
      <c r="I13" s="78">
        <v>2.3940089770848099</v>
      </c>
      <c r="J13" s="78">
        <v>17.950527084674057</v>
      </c>
      <c r="K13" s="78">
        <v>79.655463938241127</v>
      </c>
      <c r="L13" s="80" t="s">
        <v>202</v>
      </c>
      <c r="M13" s="81">
        <v>5.73</v>
      </c>
      <c r="N13" s="81">
        <v>4.1100000000000003</v>
      </c>
      <c r="O13" s="81">
        <v>0.05</v>
      </c>
      <c r="P13" s="78">
        <v>1.1555555555555554</v>
      </c>
      <c r="Q13" s="81" t="s">
        <v>198</v>
      </c>
      <c r="R13" s="81">
        <v>28.672000000000004</v>
      </c>
      <c r="S13" s="81">
        <v>11.648000000000003</v>
      </c>
      <c r="T13" s="81">
        <v>0.29866666666666669</v>
      </c>
      <c r="U13" s="81">
        <v>0.50643478260869568</v>
      </c>
      <c r="V13" s="81">
        <v>41.12510144927537</v>
      </c>
      <c r="W13" s="78">
        <v>43.826086956521742</v>
      </c>
      <c r="X13" s="78">
        <v>55.019561483567792</v>
      </c>
      <c r="Y13" s="78">
        <v>93.837037037037049</v>
      </c>
      <c r="Z13" s="78">
        <v>2.4615384615384612</v>
      </c>
      <c r="AA13" s="81">
        <v>1.62558</v>
      </c>
      <c r="AB13" s="81">
        <f>AA13*1.72</f>
        <v>2.7959976000000002</v>
      </c>
      <c r="AC13" s="80">
        <v>0.13860000000000003</v>
      </c>
      <c r="AD13" s="78">
        <v>11.728571428571426</v>
      </c>
      <c r="AE13" s="81">
        <v>2.4332792761351163</v>
      </c>
      <c r="AF13" s="78"/>
      <c r="AG13" s="82"/>
      <c r="AH13" s="78">
        <v>0.68148148148148147</v>
      </c>
      <c r="AI13" s="78">
        <v>2.5641025641025637E-2</v>
      </c>
      <c r="AJ13" s="208"/>
      <c r="AK13" s="84"/>
    </row>
    <row r="14" spans="1:37" s="83" customFormat="1" ht="12" customHeight="1">
      <c r="A14" s="85" t="s">
        <v>78</v>
      </c>
      <c r="B14" s="86" t="s">
        <v>41</v>
      </c>
      <c r="C14" s="86" t="s">
        <v>199</v>
      </c>
      <c r="D14" s="86">
        <v>2</v>
      </c>
      <c r="E14" s="87" t="s">
        <v>64</v>
      </c>
      <c r="F14" s="86">
        <v>0</v>
      </c>
      <c r="G14" s="86">
        <v>1.5187180961604421</v>
      </c>
      <c r="H14" s="86">
        <v>0.45561542884813261</v>
      </c>
      <c r="I14" s="86">
        <v>1.9743335250085747</v>
      </c>
      <c r="J14" s="86">
        <v>9.9266497696193934</v>
      </c>
      <c r="K14" s="86">
        <v>88.099016705372037</v>
      </c>
      <c r="L14" s="88" t="s">
        <v>202</v>
      </c>
      <c r="M14" s="89">
        <v>5.76</v>
      </c>
      <c r="N14" s="89">
        <v>4.12</v>
      </c>
      <c r="O14" s="89">
        <v>0.05</v>
      </c>
      <c r="P14" s="86">
        <v>0.98245614035087725</v>
      </c>
      <c r="Q14" s="89" t="s">
        <v>198</v>
      </c>
      <c r="R14" s="89">
        <v>25.088000000000001</v>
      </c>
      <c r="S14" s="89">
        <v>28.672000000000011</v>
      </c>
      <c r="T14" s="89">
        <v>0.22974358974358977</v>
      </c>
      <c r="U14" s="89">
        <v>0.54539130434782612</v>
      </c>
      <c r="V14" s="89">
        <v>54.535134894091428</v>
      </c>
      <c r="W14" s="86">
        <v>55.513043478260876</v>
      </c>
      <c r="X14" s="86">
        <v>63.012103374447591</v>
      </c>
      <c r="Y14" s="86">
        <v>98.23841655420604</v>
      </c>
      <c r="Z14" s="86">
        <v>0.87499999999999967</v>
      </c>
      <c r="AA14" s="89">
        <v>1.0241154000000001</v>
      </c>
      <c r="AB14" s="89">
        <f>AA14*1.72</f>
        <v>1.7614784880000003</v>
      </c>
      <c r="AC14" s="88">
        <v>9.240000000000001E-2</v>
      </c>
      <c r="AD14" s="86">
        <v>11.083500000000001</v>
      </c>
      <c r="AE14" s="89">
        <v>2.4</v>
      </c>
      <c r="AF14" s="86"/>
      <c r="AG14" s="90"/>
      <c r="AH14" s="86">
        <v>0.41385515069725598</v>
      </c>
      <c r="AI14" s="86">
        <v>8.0128205128205104E-3</v>
      </c>
      <c r="AJ14" s="208"/>
      <c r="AK14" s="84"/>
    </row>
    <row r="15" spans="1:37" s="83" customFormat="1" ht="12" customHeight="1">
      <c r="A15" s="85" t="s">
        <v>80</v>
      </c>
      <c r="B15" s="86" t="s">
        <v>41</v>
      </c>
      <c r="C15" s="86" t="s">
        <v>199</v>
      </c>
      <c r="D15" s="86">
        <v>3</v>
      </c>
      <c r="E15" s="87" t="s">
        <v>79</v>
      </c>
      <c r="F15" s="86">
        <v>0</v>
      </c>
      <c r="G15" s="86">
        <v>1.625169770902448</v>
      </c>
      <c r="H15" s="86">
        <v>0.46119682687772179</v>
      </c>
      <c r="I15" s="86">
        <v>2.0863665977801698</v>
      </c>
      <c r="J15" s="86">
        <v>7.94</v>
      </c>
      <c r="K15" s="86">
        <v>89.97</v>
      </c>
      <c r="L15" s="88" t="s">
        <v>202</v>
      </c>
      <c r="M15" s="89">
        <v>5.81</v>
      </c>
      <c r="N15" s="89">
        <v>4.07</v>
      </c>
      <c r="O15" s="89">
        <v>0.05</v>
      </c>
      <c r="P15" s="86">
        <v>1.4453781512605042</v>
      </c>
      <c r="Q15" s="89" t="s">
        <v>198</v>
      </c>
      <c r="R15" s="89">
        <v>35.840000000000003</v>
      </c>
      <c r="S15" s="89">
        <v>19.71200000000001</v>
      </c>
      <c r="T15" s="89">
        <v>0.16082051282051282</v>
      </c>
      <c r="U15" s="89">
        <v>0.83756521739130441</v>
      </c>
      <c r="V15" s="89">
        <v>56.550385730211829</v>
      </c>
      <c r="W15" s="86">
        <v>57.947826086956525</v>
      </c>
      <c r="X15" s="86">
        <v>64.407942744199758</v>
      </c>
      <c r="Y15" s="86">
        <v>97.588450764921362</v>
      </c>
      <c r="Z15" s="86">
        <v>1.8181818181818175</v>
      </c>
      <c r="AA15" s="89">
        <v>0.82239570000000006</v>
      </c>
      <c r="AB15" s="89">
        <f>AA15*1.72</f>
        <v>1.414520604</v>
      </c>
      <c r="AC15" s="88">
        <v>7.350000000000001E-2</v>
      </c>
      <c r="AD15" s="86">
        <v>11.189057142857143</v>
      </c>
      <c r="AE15" s="89">
        <v>2.8895191404104503</v>
      </c>
      <c r="AF15" s="86"/>
      <c r="AG15" s="90"/>
      <c r="AH15" s="86">
        <v>0.27752639517345401</v>
      </c>
      <c r="AI15" s="86">
        <v>8.1585081585081546E-3</v>
      </c>
      <c r="AJ15" s="208"/>
      <c r="AK15" s="84"/>
    </row>
    <row r="16" spans="1:37" s="83" customFormat="1" ht="12" customHeight="1">
      <c r="A16" s="91" t="s">
        <v>81</v>
      </c>
      <c r="B16" s="92" t="s">
        <v>41</v>
      </c>
      <c r="C16" s="92" t="s">
        <v>199</v>
      </c>
      <c r="D16" s="92">
        <v>4</v>
      </c>
      <c r="E16" s="93" t="s">
        <v>42</v>
      </c>
      <c r="F16" s="92">
        <v>0</v>
      </c>
      <c r="G16" s="92">
        <v>0</v>
      </c>
      <c r="H16" s="92"/>
      <c r="I16" s="92">
        <v>0</v>
      </c>
      <c r="J16" s="92"/>
      <c r="K16" s="92"/>
      <c r="L16" s="94"/>
      <c r="M16" s="95">
        <v>6.98</v>
      </c>
      <c r="N16" s="95">
        <v>5.78</v>
      </c>
      <c r="O16" s="95">
        <v>0.21</v>
      </c>
      <c r="P16" s="92">
        <v>2.3018867924528301</v>
      </c>
      <c r="Q16" s="95"/>
      <c r="R16" s="95">
        <v>22.6</v>
      </c>
      <c r="S16" s="95">
        <v>20.791999999999994</v>
      </c>
      <c r="T16" s="95">
        <v>0.24338461538461537</v>
      </c>
      <c r="U16" s="95">
        <v>1.1987826086956521</v>
      </c>
      <c r="V16" s="95">
        <v>44.834167224080261</v>
      </c>
      <c r="W16" s="92">
        <v>52.078260869565213</v>
      </c>
      <c r="X16" s="92"/>
      <c r="Y16" s="92">
        <v>86.089985486211901</v>
      </c>
      <c r="Z16" s="92">
        <v>1.0869565217391308</v>
      </c>
      <c r="AA16" s="95"/>
      <c r="AB16" s="95"/>
      <c r="AC16" s="94"/>
      <c r="AD16" s="92"/>
      <c r="AE16" s="95"/>
      <c r="AF16" s="92"/>
      <c r="AG16" s="96"/>
      <c r="AH16" s="92">
        <v>0.46734397677793899</v>
      </c>
      <c r="AI16" s="92">
        <v>1.17056856187291E-2</v>
      </c>
      <c r="AJ16" s="208"/>
      <c r="AK16" s="84"/>
    </row>
    <row r="17" spans="1:37" s="83" customFormat="1" ht="12" customHeight="1">
      <c r="A17" s="77" t="s">
        <v>82</v>
      </c>
      <c r="B17" s="78" t="s">
        <v>43</v>
      </c>
      <c r="C17" s="78" t="s">
        <v>199</v>
      </c>
      <c r="D17" s="78">
        <v>1</v>
      </c>
      <c r="E17" s="79" t="s">
        <v>50</v>
      </c>
      <c r="F17" s="78">
        <v>0</v>
      </c>
      <c r="G17" s="78">
        <v>2.0647187469214856</v>
      </c>
      <c r="H17" s="78">
        <v>1.1183893212491378</v>
      </c>
      <c r="I17" s="78">
        <v>3.1831080681706236</v>
      </c>
      <c r="J17" s="78">
        <v>13.668267096258262</v>
      </c>
      <c r="K17" s="78">
        <v>83.148624835571113</v>
      </c>
      <c r="L17" s="80" t="s">
        <v>202</v>
      </c>
      <c r="M17" s="81">
        <v>5.94</v>
      </c>
      <c r="N17" s="81">
        <v>4.05</v>
      </c>
      <c r="O17" s="81">
        <v>0.1</v>
      </c>
      <c r="P17" s="78">
        <v>0.87074829931972786</v>
      </c>
      <c r="Q17" s="81" t="s">
        <v>198</v>
      </c>
      <c r="R17" s="81">
        <v>30.464000000000009</v>
      </c>
      <c r="S17" s="81">
        <v>38.527999999999992</v>
      </c>
      <c r="T17" s="81">
        <v>0.20676923076923079</v>
      </c>
      <c r="U17" s="81">
        <v>0.62330434782608701</v>
      </c>
      <c r="V17" s="81">
        <v>69.822073578595322</v>
      </c>
      <c r="W17" s="78">
        <v>71.582608695652183</v>
      </c>
      <c r="X17" s="78">
        <v>86.089948976557253</v>
      </c>
      <c r="Y17" s="78">
        <v>97.540554683411813</v>
      </c>
      <c r="Z17" s="78">
        <v>0.79069767441860506</v>
      </c>
      <c r="AA17" s="81">
        <v>1.2842082000000001</v>
      </c>
      <c r="AB17" s="81">
        <f t="shared" ref="AB17:AB25" si="0">AA17*1.72</f>
        <v>2.2088381040000002</v>
      </c>
      <c r="AC17" s="80">
        <v>0.16940000000000005</v>
      </c>
      <c r="AD17" s="78">
        <v>7.5809220779220761</v>
      </c>
      <c r="AE17" s="81">
        <v>2.2811993213766715</v>
      </c>
      <c r="AF17" s="78"/>
      <c r="AG17" s="82"/>
      <c r="AH17" s="78">
        <v>0.28885400313971743</v>
      </c>
      <c r="AI17" s="78">
        <v>5.3667262969588564E-3</v>
      </c>
      <c r="AJ17" s="208"/>
      <c r="AK17" s="84"/>
    </row>
    <row r="18" spans="1:37" s="83" customFormat="1" ht="12" customHeight="1">
      <c r="A18" s="85" t="s">
        <v>83</v>
      </c>
      <c r="B18" s="86" t="s">
        <v>43</v>
      </c>
      <c r="C18" s="86" t="s">
        <v>199</v>
      </c>
      <c r="D18" s="86">
        <v>2</v>
      </c>
      <c r="E18" s="87" t="s">
        <v>51</v>
      </c>
      <c r="F18" s="86">
        <v>0</v>
      </c>
      <c r="G18" s="86">
        <v>1.9008056872037924</v>
      </c>
      <c r="H18" s="86">
        <v>0.87393364928909956</v>
      </c>
      <c r="I18" s="86">
        <v>2.7747393364928921</v>
      </c>
      <c r="J18" s="86">
        <v>13.725919152495127</v>
      </c>
      <c r="K18" s="86">
        <v>83.499341511011991</v>
      </c>
      <c r="L18" s="88" t="s">
        <v>202</v>
      </c>
      <c r="M18" s="89">
        <v>6.2</v>
      </c>
      <c r="N18" s="89">
        <v>4.78</v>
      </c>
      <c r="O18" s="89">
        <v>0.1</v>
      </c>
      <c r="P18" s="86">
        <v>0.59259259259259267</v>
      </c>
      <c r="Q18" s="89" t="s">
        <v>198</v>
      </c>
      <c r="R18" s="89">
        <v>26.880000000000006</v>
      </c>
      <c r="S18" s="89">
        <v>31.360000000000003</v>
      </c>
      <c r="T18" s="89">
        <v>0.25846153846153846</v>
      </c>
      <c r="U18" s="89">
        <v>0.3895652173913044</v>
      </c>
      <c r="V18" s="89">
        <v>58.888026755852856</v>
      </c>
      <c r="W18" s="86">
        <v>65.739130434782609</v>
      </c>
      <c r="X18" s="86">
        <v>78.730118399931158</v>
      </c>
      <c r="Y18" s="86">
        <v>89.578347578347589</v>
      </c>
      <c r="Z18" s="86">
        <v>0.85714285714285721</v>
      </c>
      <c r="AA18" s="89">
        <v>1.1436433411764708</v>
      </c>
      <c r="AB18" s="89">
        <f t="shared" si="0"/>
        <v>1.9670665468235298</v>
      </c>
      <c r="AC18" s="88">
        <v>0.1232</v>
      </c>
      <c r="AD18" s="86">
        <v>9.2828193277310938</v>
      </c>
      <c r="AE18" s="89">
        <v>0.60831981903377907</v>
      </c>
      <c r="AF18" s="86"/>
      <c r="AG18" s="90"/>
      <c r="AH18" s="86">
        <v>0.39316239316239315</v>
      </c>
      <c r="AI18" s="86">
        <v>8.2417582417582402E-3</v>
      </c>
      <c r="AJ18" s="208"/>
      <c r="AK18" s="84"/>
    </row>
    <row r="19" spans="1:37" s="83" customFormat="1" ht="12" customHeight="1">
      <c r="A19" s="91" t="s">
        <v>85</v>
      </c>
      <c r="B19" s="92" t="s">
        <v>43</v>
      </c>
      <c r="C19" s="92" t="s">
        <v>199</v>
      </c>
      <c r="D19" s="92">
        <v>3</v>
      </c>
      <c r="E19" s="93" t="s">
        <v>84</v>
      </c>
      <c r="F19" s="92">
        <v>0</v>
      </c>
      <c r="G19" s="92">
        <v>1.7731447187574281</v>
      </c>
      <c r="H19" s="92">
        <v>1.4885659367346307</v>
      </c>
      <c r="I19" s="92">
        <v>3.2617106554920587</v>
      </c>
      <c r="J19" s="92">
        <v>15.336558066812227</v>
      </c>
      <c r="K19" s="92">
        <v>81.401731277695717</v>
      </c>
      <c r="L19" s="94" t="s">
        <v>202</v>
      </c>
      <c r="M19" s="95">
        <v>6.38</v>
      </c>
      <c r="N19" s="95">
        <v>4.9800000000000004</v>
      </c>
      <c r="O19" s="95">
        <v>0.13</v>
      </c>
      <c r="P19" s="92">
        <v>0.8727272727272728</v>
      </c>
      <c r="Q19" s="95" t="s">
        <v>198</v>
      </c>
      <c r="R19" s="95">
        <v>29.568000000000001</v>
      </c>
      <c r="S19" s="95">
        <v>44.352000000000018</v>
      </c>
      <c r="T19" s="95">
        <v>0.56287179487179495</v>
      </c>
      <c r="U19" s="95">
        <v>0.7012173913043479</v>
      </c>
      <c r="V19" s="95">
        <v>75.184089186176166</v>
      </c>
      <c r="W19" s="92">
        <v>80.34782608695653</v>
      </c>
      <c r="X19" s="92">
        <v>98.705303715047691</v>
      </c>
      <c r="Y19" s="92">
        <v>93.573271173271195</v>
      </c>
      <c r="Z19" s="92">
        <v>0.66666666666666641</v>
      </c>
      <c r="AA19" s="95">
        <v>1.147195028571429</v>
      </c>
      <c r="AB19" s="95">
        <f t="shared" si="0"/>
        <v>1.9731754491428577</v>
      </c>
      <c r="AC19" s="94">
        <v>7.7000000000000013E-2</v>
      </c>
      <c r="AD19" s="92">
        <v>14.898636734693881</v>
      </c>
      <c r="AE19" s="95">
        <v>1.2166396380675581</v>
      </c>
      <c r="AF19" s="92"/>
      <c r="AG19" s="96"/>
      <c r="AH19" s="92">
        <v>0.70054390054390059</v>
      </c>
      <c r="AI19" s="92">
        <v>1.2691012691012688E-2</v>
      </c>
      <c r="AJ19" s="208"/>
      <c r="AK19" s="84"/>
    </row>
    <row r="20" spans="1:37" s="83" customFormat="1" ht="12" customHeight="1">
      <c r="A20" s="77" t="s">
        <v>86</v>
      </c>
      <c r="B20" s="78" t="s">
        <v>46</v>
      </c>
      <c r="C20" s="78" t="s">
        <v>199</v>
      </c>
      <c r="D20" s="78">
        <v>1</v>
      </c>
      <c r="E20" s="79" t="s">
        <v>50</v>
      </c>
      <c r="F20" s="78">
        <v>0</v>
      </c>
      <c r="G20" s="78">
        <v>1.3615336892568144</v>
      </c>
      <c r="H20" s="78">
        <v>1.170068014205075</v>
      </c>
      <c r="I20" s="78">
        <v>2.5316017034618894</v>
      </c>
      <c r="J20" s="78">
        <v>21.533715902723547</v>
      </c>
      <c r="K20" s="78">
        <v>75.934682393814569</v>
      </c>
      <c r="L20" s="80" t="s">
        <v>202</v>
      </c>
      <c r="M20" s="81">
        <v>5.6</v>
      </c>
      <c r="N20" s="81">
        <v>4.45</v>
      </c>
      <c r="O20" s="81">
        <v>0.08</v>
      </c>
      <c r="P20" s="78">
        <v>0.77519379844961245</v>
      </c>
      <c r="Q20" s="81" t="s">
        <v>198</v>
      </c>
      <c r="R20" s="81">
        <v>32.256000000000007</v>
      </c>
      <c r="S20" s="81">
        <v>28.672000000000011</v>
      </c>
      <c r="T20" s="81">
        <v>0.14933333333333335</v>
      </c>
      <c r="U20" s="81">
        <v>0.48695652173913045</v>
      </c>
      <c r="V20" s="81">
        <v>61.564289855072481</v>
      </c>
      <c r="W20" s="78">
        <v>62.817391304347829</v>
      </c>
      <c r="X20" s="78">
        <v>82.72556007880894</v>
      </c>
      <c r="Y20" s="78">
        <v>98.005167958656344</v>
      </c>
      <c r="Z20" s="78">
        <v>1.1249999999999998</v>
      </c>
      <c r="AA20" s="81">
        <v>1.7718822000000003</v>
      </c>
      <c r="AB20" s="81">
        <f t="shared" si="0"/>
        <v>3.0476373840000006</v>
      </c>
      <c r="AC20" s="80">
        <v>9.240000000000001E-2</v>
      </c>
      <c r="AD20" s="78">
        <v>19.176214285714288</v>
      </c>
      <c r="AE20" s="81">
        <v>2.2811993213766715</v>
      </c>
      <c r="AF20" s="78"/>
      <c r="AG20" s="82"/>
      <c r="AH20" s="78">
        <v>0.23772609819121449</v>
      </c>
      <c r="AI20" s="78">
        <v>5.2083333333333313E-3</v>
      </c>
      <c r="AJ20" s="98"/>
      <c r="AK20" s="84"/>
    </row>
    <row r="21" spans="1:37" s="83" customFormat="1" ht="12" customHeight="1">
      <c r="A21" s="85" t="s">
        <v>88</v>
      </c>
      <c r="B21" s="86" t="s">
        <v>46</v>
      </c>
      <c r="C21" s="86" t="s">
        <v>199</v>
      </c>
      <c r="D21" s="86">
        <v>2</v>
      </c>
      <c r="E21" s="87" t="s">
        <v>87</v>
      </c>
      <c r="F21" s="86">
        <v>0</v>
      </c>
      <c r="G21" s="86">
        <v>1.6140894064242368</v>
      </c>
      <c r="H21" s="86">
        <v>0.9038900675975724</v>
      </c>
      <c r="I21" s="86">
        <v>2.5179794740218093</v>
      </c>
      <c r="J21" s="86">
        <v>19.496404105195634</v>
      </c>
      <c r="K21" s="86">
        <v>77.985616420782549</v>
      </c>
      <c r="L21" s="88" t="s">
        <v>202</v>
      </c>
      <c r="M21" s="89">
        <v>5.65</v>
      </c>
      <c r="N21" s="89">
        <v>4.62</v>
      </c>
      <c r="O21" s="89">
        <v>0.08</v>
      </c>
      <c r="P21" s="86">
        <v>0.88888888888888906</v>
      </c>
      <c r="Q21" s="89" t="s">
        <v>198</v>
      </c>
      <c r="R21" s="89">
        <v>39.960000000000008</v>
      </c>
      <c r="S21" s="89">
        <v>19.535999999999994</v>
      </c>
      <c r="T21" s="89">
        <v>0.14800000000000002</v>
      </c>
      <c r="U21" s="89">
        <v>0.57913043478260884</v>
      </c>
      <c r="V21" s="89">
        <v>60.223130434782611</v>
      </c>
      <c r="W21" s="86">
        <v>65.152173913043484</v>
      </c>
      <c r="X21" s="86">
        <v>83.543833982802184</v>
      </c>
      <c r="Y21" s="86">
        <v>92.434567901234573</v>
      </c>
      <c r="Z21" s="86">
        <v>2.0454545454545463</v>
      </c>
      <c r="AA21" s="89">
        <v>0.96961065882352959</v>
      </c>
      <c r="AB21" s="89">
        <f t="shared" si="0"/>
        <v>1.6677303331764708</v>
      </c>
      <c r="AC21" s="88">
        <v>0.1232</v>
      </c>
      <c r="AD21" s="86">
        <v>7.8702163865546231</v>
      </c>
      <c r="AE21" s="89">
        <v>1.8249594571013372</v>
      </c>
      <c r="AF21" s="86"/>
      <c r="AG21" s="90"/>
      <c r="AH21" s="86">
        <v>0.2271604938271605</v>
      </c>
      <c r="AI21" s="86">
        <v>7.5757575757575794E-3</v>
      </c>
      <c r="AJ21" s="98"/>
      <c r="AK21" s="84"/>
    </row>
    <row r="22" spans="1:37" s="100" customFormat="1" ht="12" customHeight="1">
      <c r="A22" s="91" t="s">
        <v>89</v>
      </c>
      <c r="B22" s="92" t="s">
        <v>46</v>
      </c>
      <c r="C22" s="92" t="s">
        <v>199</v>
      </c>
      <c r="D22" s="92">
        <v>3</v>
      </c>
      <c r="E22" s="93" t="s">
        <v>60</v>
      </c>
      <c r="F22" s="92">
        <v>0</v>
      </c>
      <c r="G22" s="92">
        <v>1.2639692474194175</v>
      </c>
      <c r="H22" s="92">
        <v>0.80632520956066289</v>
      </c>
      <c r="I22" s="92">
        <v>2.0702944569800805</v>
      </c>
      <c r="J22" s="92">
        <v>19.819107074182597</v>
      </c>
      <c r="K22" s="92">
        <v>78.110598468837324</v>
      </c>
      <c r="L22" s="94" t="s">
        <v>202</v>
      </c>
      <c r="M22" s="95">
        <v>6.98</v>
      </c>
      <c r="N22" s="95">
        <v>5.12</v>
      </c>
      <c r="O22" s="95">
        <v>0.18</v>
      </c>
      <c r="P22" s="92">
        <v>1.014285714285714</v>
      </c>
      <c r="Q22" s="95" t="s">
        <v>198</v>
      </c>
      <c r="R22" s="95">
        <v>31.36000000000001</v>
      </c>
      <c r="S22" s="95">
        <v>13.439999999999987</v>
      </c>
      <c r="T22" s="95">
        <v>0.16082051282051282</v>
      </c>
      <c r="U22" s="95">
        <v>0.69147826086956521</v>
      </c>
      <c r="V22" s="95">
        <v>45.652298773690077</v>
      </c>
      <c r="W22" s="92">
        <v>68.173913043478279</v>
      </c>
      <c r="X22" s="92">
        <v>87.278697615761658</v>
      </c>
      <c r="Y22" s="92">
        <v>66.964468864468842</v>
      </c>
      <c r="Z22" s="92">
        <v>2.3333333333333361</v>
      </c>
      <c r="AA22" s="95">
        <v>0.81193443157894751</v>
      </c>
      <c r="AB22" s="95">
        <f t="shared" si="0"/>
        <v>1.3965272223157896</v>
      </c>
      <c r="AC22" s="94">
        <v>0.10780000000000003</v>
      </c>
      <c r="AD22" s="92">
        <v>7.5318592910848539</v>
      </c>
      <c r="AE22" s="95">
        <v>10.797676787849579</v>
      </c>
      <c r="AF22" s="92"/>
      <c r="AG22" s="99"/>
      <c r="AH22" s="92">
        <v>0.23589743589743581</v>
      </c>
      <c r="AI22" s="92">
        <v>1.1965811965811977E-2</v>
      </c>
      <c r="AJ22" s="98"/>
      <c r="AK22" s="84"/>
    </row>
    <row r="23" spans="1:37" s="83" customFormat="1" ht="12" customHeight="1">
      <c r="A23" s="77" t="s">
        <v>91</v>
      </c>
      <c r="B23" s="78" t="s">
        <v>49</v>
      </c>
      <c r="C23" s="78" t="s">
        <v>61</v>
      </c>
      <c r="D23" s="78">
        <v>1</v>
      </c>
      <c r="E23" s="79" t="s">
        <v>90</v>
      </c>
      <c r="F23" s="78">
        <v>0</v>
      </c>
      <c r="G23" s="78">
        <v>2.2682089954852209</v>
      </c>
      <c r="H23" s="78">
        <v>5.1087697935695164</v>
      </c>
      <c r="I23" s="78">
        <v>7.3769787890547374</v>
      </c>
      <c r="J23" s="78">
        <v>34.436764296377085</v>
      </c>
      <c r="K23" s="78">
        <v>58.186256914568183</v>
      </c>
      <c r="L23" s="80" t="s">
        <v>202</v>
      </c>
      <c r="M23" s="81">
        <v>4.74</v>
      </c>
      <c r="N23" s="81">
        <v>3.71</v>
      </c>
      <c r="O23" s="81">
        <v>0.36</v>
      </c>
      <c r="P23" s="78">
        <v>1.0823529411764703</v>
      </c>
      <c r="Q23" s="81" t="s">
        <v>198</v>
      </c>
      <c r="R23" s="81">
        <v>19.712000000000003</v>
      </c>
      <c r="S23" s="81">
        <v>16.128</v>
      </c>
      <c r="T23" s="81">
        <v>0.17230769230769233</v>
      </c>
      <c r="U23" s="81">
        <v>0.44799999999999995</v>
      </c>
      <c r="V23" s="81">
        <v>36.460307692307694</v>
      </c>
      <c r="W23" s="78">
        <v>41.391304347826093</v>
      </c>
      <c r="X23" s="78">
        <v>71.135877340587086</v>
      </c>
      <c r="Y23" s="78">
        <v>88.086877828054284</v>
      </c>
      <c r="Z23" s="78">
        <v>1.2222222222222223</v>
      </c>
      <c r="AA23" s="81">
        <v>3.6453631500000001</v>
      </c>
      <c r="AB23" s="81">
        <f t="shared" si="0"/>
        <v>6.2700246179999999</v>
      </c>
      <c r="AC23" s="80">
        <v>0.16940000000000005</v>
      </c>
      <c r="AD23" s="78">
        <v>21.519262987012983</v>
      </c>
      <c r="AE23" s="81">
        <v>2.8895191404104503</v>
      </c>
      <c r="AF23" s="78"/>
      <c r="AG23" s="82"/>
      <c r="AH23" s="78">
        <v>0.41628959276018102</v>
      </c>
      <c r="AI23" s="78">
        <v>1.0683760683760686E-2</v>
      </c>
      <c r="AJ23" s="98"/>
      <c r="AK23" s="84"/>
    </row>
    <row r="24" spans="1:37" s="100" customFormat="1" ht="12" customHeight="1">
      <c r="A24" s="85" t="s">
        <v>93</v>
      </c>
      <c r="B24" s="86" t="s">
        <v>49</v>
      </c>
      <c r="C24" s="86" t="s">
        <v>61</v>
      </c>
      <c r="D24" s="86">
        <v>2</v>
      </c>
      <c r="E24" s="87" t="s">
        <v>92</v>
      </c>
      <c r="F24" s="86">
        <v>0</v>
      </c>
      <c r="G24" s="86">
        <v>2.7632212093467619</v>
      </c>
      <c r="H24" s="86">
        <v>1.9644775785199635</v>
      </c>
      <c r="I24" s="86">
        <v>4.7276987878667249</v>
      </c>
      <c r="J24" s="86">
        <v>21.171622491585179</v>
      </c>
      <c r="K24" s="86">
        <v>74.100678720548089</v>
      </c>
      <c r="L24" s="88" t="s">
        <v>202</v>
      </c>
      <c r="M24" s="89">
        <v>4.8600000000000003</v>
      </c>
      <c r="N24" s="89">
        <v>3.51</v>
      </c>
      <c r="O24" s="89">
        <v>0.05</v>
      </c>
      <c r="P24" s="86">
        <v>0.91999999999999982</v>
      </c>
      <c r="Q24" s="89" t="s">
        <v>198</v>
      </c>
      <c r="R24" s="89">
        <v>25.088000000000001</v>
      </c>
      <c r="S24" s="89">
        <v>20.608000000000004</v>
      </c>
      <c r="T24" s="89">
        <v>0.11487179487179489</v>
      </c>
      <c r="U24" s="89">
        <v>0.44799999999999995</v>
      </c>
      <c r="V24" s="89">
        <v>46.258871794871801</v>
      </c>
      <c r="W24" s="86">
        <v>48.695652173913047</v>
      </c>
      <c r="X24" s="86">
        <v>65.715527866561587</v>
      </c>
      <c r="Y24" s="86">
        <v>94.995897435897447</v>
      </c>
      <c r="Z24" s="86">
        <v>1.2173913043478259</v>
      </c>
      <c r="AA24" s="89">
        <v>1.9547599500000004</v>
      </c>
      <c r="AB24" s="89">
        <f t="shared" si="0"/>
        <v>3.3621871140000006</v>
      </c>
      <c r="AC24" s="88">
        <v>9.240000000000001E-2</v>
      </c>
      <c r="AD24" s="86">
        <v>21.155410714285715</v>
      </c>
      <c r="AE24" s="89">
        <v>8.0602376021975726</v>
      </c>
      <c r="AF24" s="86"/>
      <c r="AG24" s="101"/>
      <c r="AH24" s="86">
        <v>0.23589743589743592</v>
      </c>
      <c r="AI24" s="86">
        <v>5.5741360089186171E-3</v>
      </c>
      <c r="AJ24" s="98"/>
      <c r="AK24" s="84"/>
    </row>
    <row r="25" spans="1:37" s="100" customFormat="1" ht="12" customHeight="1">
      <c r="A25" s="85" t="s">
        <v>95</v>
      </c>
      <c r="B25" s="86" t="s">
        <v>49</v>
      </c>
      <c r="C25" s="86" t="s">
        <v>61</v>
      </c>
      <c r="D25" s="86">
        <v>3</v>
      </c>
      <c r="E25" s="87" t="s">
        <v>94</v>
      </c>
      <c r="F25" s="86">
        <v>0</v>
      </c>
      <c r="G25" s="86">
        <v>0.6783428771544584</v>
      </c>
      <c r="H25" s="86">
        <v>1.1447036051981487</v>
      </c>
      <c r="I25" s="86">
        <v>1.8230464823526071</v>
      </c>
      <c r="J25" s="86">
        <v>17.64978939643099</v>
      </c>
      <c r="K25" s="86">
        <v>80.527164121216401</v>
      </c>
      <c r="L25" s="88" t="s">
        <v>202</v>
      </c>
      <c r="M25" s="89">
        <v>4.51</v>
      </c>
      <c r="N25" s="89">
        <v>3.4</v>
      </c>
      <c r="O25" s="89">
        <v>0.52</v>
      </c>
      <c r="P25" s="86">
        <v>0.90090090090090091</v>
      </c>
      <c r="Q25" s="89" t="s">
        <v>198</v>
      </c>
      <c r="R25" s="89">
        <v>31.36000000000001</v>
      </c>
      <c r="S25" s="89">
        <v>18.815999999999992</v>
      </c>
      <c r="T25" s="89">
        <v>0.13784615384615384</v>
      </c>
      <c r="U25" s="89">
        <v>0.48695652173913045</v>
      </c>
      <c r="V25" s="89">
        <v>50.800802675585288</v>
      </c>
      <c r="W25" s="86">
        <v>54.052173913043482</v>
      </c>
      <c r="X25" s="86">
        <v>67.122907534257024</v>
      </c>
      <c r="Y25" s="86">
        <v>93.984753984753993</v>
      </c>
      <c r="Z25" s="86">
        <v>1.6666666666666679</v>
      </c>
      <c r="AA25" s="89">
        <v>1.1053944000000002</v>
      </c>
      <c r="AB25" s="89">
        <f t="shared" si="0"/>
        <v>1.9012783680000003</v>
      </c>
      <c r="AC25" s="88">
        <v>5.3900000000000003E-2</v>
      </c>
      <c r="AD25" s="86">
        <v>20.508244897959187</v>
      </c>
      <c r="AE25" s="89">
        <v>1.6728795023428922</v>
      </c>
      <c r="AF25" s="86"/>
      <c r="AG25" s="101"/>
      <c r="AH25" s="86">
        <v>0.25502425502425502</v>
      </c>
      <c r="AI25" s="86">
        <v>7.3260073260073286E-3</v>
      </c>
      <c r="AJ25" s="98"/>
      <c r="AK25" s="84"/>
    </row>
    <row r="26" spans="1:37" s="100" customFormat="1" ht="12" customHeight="1">
      <c r="A26" s="91" t="s">
        <v>97</v>
      </c>
      <c r="B26" s="92" t="s">
        <v>49</v>
      </c>
      <c r="C26" s="92" t="s">
        <v>61</v>
      </c>
      <c r="D26" s="92">
        <v>4</v>
      </c>
      <c r="E26" s="93" t="s">
        <v>96</v>
      </c>
      <c r="F26" s="92">
        <v>0</v>
      </c>
      <c r="G26" s="92">
        <v>0</v>
      </c>
      <c r="H26" s="92"/>
      <c r="I26" s="92">
        <v>0</v>
      </c>
      <c r="J26" s="92"/>
      <c r="K26" s="92"/>
      <c r="L26" s="94"/>
      <c r="M26" s="95">
        <v>4.66</v>
      </c>
      <c r="N26" s="95">
        <v>3.74</v>
      </c>
      <c r="O26" s="95">
        <v>0.05</v>
      </c>
      <c r="P26" s="92">
        <v>1.5000000000000002</v>
      </c>
      <c r="Q26" s="95"/>
      <c r="R26" s="95">
        <v>9.0399999999999991</v>
      </c>
      <c r="S26" s="95">
        <v>12.655999999999999</v>
      </c>
      <c r="T26" s="95">
        <v>0.1274871794871795</v>
      </c>
      <c r="U26" s="95">
        <v>0.41269565217391302</v>
      </c>
      <c r="V26" s="95">
        <v>22.23618283166109</v>
      </c>
      <c r="W26" s="92">
        <v>27.513043478260865</v>
      </c>
      <c r="X26" s="92"/>
      <c r="Y26" s="92">
        <v>80.820512820512818</v>
      </c>
      <c r="Z26" s="92">
        <v>0.7142857142857143</v>
      </c>
      <c r="AA26" s="95"/>
      <c r="AB26" s="95"/>
      <c r="AC26" s="94"/>
      <c r="AD26" s="92"/>
      <c r="AE26" s="95"/>
      <c r="AF26" s="92"/>
      <c r="AG26" s="99"/>
      <c r="AH26" s="92">
        <v>0.46336996336996344</v>
      </c>
      <c r="AI26" s="92">
        <v>1.0073260073260076E-2</v>
      </c>
      <c r="AJ26" s="98"/>
      <c r="AK26" s="84"/>
    </row>
    <row r="27" spans="1:37" s="100" customFormat="1" ht="12" customHeight="1">
      <c r="A27" s="77" t="s">
        <v>98</v>
      </c>
      <c r="B27" s="78" t="s">
        <v>52</v>
      </c>
      <c r="C27" s="78" t="s">
        <v>200</v>
      </c>
      <c r="D27" s="78">
        <v>1</v>
      </c>
      <c r="E27" s="79" t="s">
        <v>50</v>
      </c>
      <c r="F27" s="78">
        <v>0</v>
      </c>
      <c r="G27" s="78">
        <v>3.3704763631730095</v>
      </c>
      <c r="H27" s="78">
        <v>1.7818441919959225</v>
      </c>
      <c r="I27" s="78">
        <v>5.1523205551689317</v>
      </c>
      <c r="J27" s="78">
        <v>11.709590054917422</v>
      </c>
      <c r="K27" s="78">
        <v>83.138089389913645</v>
      </c>
      <c r="L27" s="80" t="s">
        <v>202</v>
      </c>
      <c r="M27" s="81">
        <v>7.74</v>
      </c>
      <c r="N27" s="81">
        <v>6.46</v>
      </c>
      <c r="O27" s="81">
        <v>0.52</v>
      </c>
      <c r="P27" s="78">
        <v>1.5128205128205128</v>
      </c>
      <c r="Q27" s="81">
        <v>3.8147999999999991</v>
      </c>
      <c r="R27" s="81">
        <v>24.640000000000004</v>
      </c>
      <c r="S27" s="81">
        <v>20.159999999999993</v>
      </c>
      <c r="T27" s="81">
        <v>0.14933333333333335</v>
      </c>
      <c r="U27" s="81">
        <v>1.149217391304348</v>
      </c>
      <c r="V27" s="81">
        <v>46.098550724637676</v>
      </c>
      <c r="W27" s="78">
        <v>75.965217391304364</v>
      </c>
      <c r="X27" s="78">
        <v>91.372339620448983</v>
      </c>
      <c r="Y27" s="78">
        <v>60.683760683760667</v>
      </c>
      <c r="Z27" s="78">
        <v>1.2222222222222228</v>
      </c>
      <c r="AA27" s="81">
        <v>0.90745612941176501</v>
      </c>
      <c r="AB27" s="81">
        <f>AA27*1.72</f>
        <v>1.5608245425882359</v>
      </c>
      <c r="AC27" s="80">
        <v>7.7000000000000013E-2</v>
      </c>
      <c r="AD27" s="78">
        <v>11.785144537815128</v>
      </c>
      <c r="AE27" s="81">
        <v>3.0415990951688952</v>
      </c>
      <c r="AF27" s="78"/>
      <c r="AG27" s="102"/>
      <c r="AH27" s="78">
        <v>0.19658119658119655</v>
      </c>
      <c r="AI27" s="78">
        <v>7.4074074074074103E-3</v>
      </c>
      <c r="AJ27" s="98"/>
      <c r="AK27" s="84"/>
    </row>
    <row r="28" spans="1:37" s="100" customFormat="1" ht="12" customHeight="1">
      <c r="A28" s="85" t="s">
        <v>100</v>
      </c>
      <c r="B28" s="86" t="s">
        <v>52</v>
      </c>
      <c r="C28" s="86" t="s">
        <v>200</v>
      </c>
      <c r="D28" s="86">
        <v>2</v>
      </c>
      <c r="E28" s="87" t="s">
        <v>99</v>
      </c>
      <c r="F28" s="86">
        <v>0</v>
      </c>
      <c r="G28" s="86">
        <v>6.0990697674418621</v>
      </c>
      <c r="H28" s="86">
        <v>2.5953488372093028</v>
      </c>
      <c r="I28" s="86">
        <v>8.6944186046511653</v>
      </c>
      <c r="J28" s="86">
        <v>11.557668531056812</v>
      </c>
      <c r="K28" s="86">
        <v>79.747912864292019</v>
      </c>
      <c r="L28" s="88" t="s">
        <v>202</v>
      </c>
      <c r="M28" s="89">
        <v>7.97</v>
      </c>
      <c r="N28" s="89">
        <v>6.54</v>
      </c>
      <c r="O28" s="89">
        <v>0.86</v>
      </c>
      <c r="P28" s="86">
        <v>2.5949367088607591</v>
      </c>
      <c r="Q28" s="89">
        <v>12.005399999999998</v>
      </c>
      <c r="R28" s="89">
        <v>36.735999999999997</v>
      </c>
      <c r="S28" s="89">
        <v>37.184000000000019</v>
      </c>
      <c r="T28" s="89">
        <v>0.16082051282051282</v>
      </c>
      <c r="U28" s="89">
        <v>1.9965217391304348</v>
      </c>
      <c r="V28" s="89">
        <v>76.077342251950952</v>
      </c>
      <c r="W28" s="86">
        <v>76.939130434782626</v>
      </c>
      <c r="X28" s="86">
        <v>96.477923586176942</v>
      </c>
      <c r="Y28" s="86">
        <v>98.879909120415434</v>
      </c>
      <c r="Z28" s="86">
        <v>0.98795180722891507</v>
      </c>
      <c r="AA28" s="89">
        <v>0.51870779999999994</v>
      </c>
      <c r="AB28" s="89">
        <f>AA28*1.72</f>
        <v>0.89217741599999989</v>
      </c>
      <c r="AC28" s="88">
        <v>6.93E-2</v>
      </c>
      <c r="AD28" s="86">
        <v>7.4849610389610381</v>
      </c>
      <c r="AE28" s="89">
        <v>2.8895191404104503</v>
      </c>
      <c r="AF28" s="86"/>
      <c r="AG28" s="101"/>
      <c r="AH28" s="86">
        <v>0.20902304446608241</v>
      </c>
      <c r="AI28" s="86">
        <v>4.3249922767995032E-3</v>
      </c>
      <c r="AJ28" s="98"/>
      <c r="AK28" s="84"/>
    </row>
    <row r="29" spans="1:37" s="100" customFormat="1" ht="12" customHeight="1">
      <c r="A29" s="91" t="s">
        <v>102</v>
      </c>
      <c r="B29" s="92" t="s">
        <v>52</v>
      </c>
      <c r="C29" s="92" t="s">
        <v>200</v>
      </c>
      <c r="D29" s="92">
        <v>3</v>
      </c>
      <c r="E29" s="93" t="s">
        <v>101</v>
      </c>
      <c r="F29" s="92">
        <v>0</v>
      </c>
      <c r="G29" s="92">
        <v>0</v>
      </c>
      <c r="H29" s="92"/>
      <c r="I29" s="92">
        <v>0</v>
      </c>
      <c r="J29" s="92"/>
      <c r="K29" s="92"/>
      <c r="L29" s="94"/>
      <c r="M29" s="95">
        <v>7.58</v>
      </c>
      <c r="N29" s="95">
        <v>6.18</v>
      </c>
      <c r="O29" s="95">
        <v>0.68</v>
      </c>
      <c r="P29" s="92">
        <v>2.2133333333333338</v>
      </c>
      <c r="Q29" s="95"/>
      <c r="R29" s="95">
        <v>20.791999999999994</v>
      </c>
      <c r="S29" s="95">
        <v>51.527999999999999</v>
      </c>
      <c r="T29" s="95">
        <v>0.16225641025641024</v>
      </c>
      <c r="U29" s="95">
        <v>1.6311304347826088</v>
      </c>
      <c r="V29" s="95">
        <v>74.113386845039003</v>
      </c>
      <c r="W29" s="92">
        <v>73.695652173913032</v>
      </c>
      <c r="X29" s="92"/>
      <c r="Y29" s="92">
        <v>100.56683760683759</v>
      </c>
      <c r="Z29" s="92">
        <v>0.40350877192982448</v>
      </c>
      <c r="AA29" s="95"/>
      <c r="AB29" s="95"/>
      <c r="AC29" s="94"/>
      <c r="AD29" s="92"/>
      <c r="AE29" s="95"/>
      <c r="AF29" s="92"/>
      <c r="AG29" s="99"/>
      <c r="AH29" s="92">
        <v>0.22017094017094019</v>
      </c>
      <c r="AI29" s="92">
        <v>3.1488978857399908E-3</v>
      </c>
      <c r="AJ29" s="98"/>
      <c r="AK29" s="84"/>
    </row>
    <row r="30" spans="1:37" s="100" customFormat="1" ht="12" customHeight="1">
      <c r="A30" s="77" t="s">
        <v>104</v>
      </c>
      <c r="B30" s="78" t="s">
        <v>103</v>
      </c>
      <c r="C30" s="78" t="s">
        <v>199</v>
      </c>
      <c r="D30" s="78">
        <v>1</v>
      </c>
      <c r="E30" s="79" t="s">
        <v>50</v>
      </c>
      <c r="F30" s="78">
        <v>0</v>
      </c>
      <c r="G30" s="78">
        <v>3.1660038486209103</v>
      </c>
      <c r="H30" s="78">
        <v>1.0917254650416934</v>
      </c>
      <c r="I30" s="78">
        <v>4.2577293136626038</v>
      </c>
      <c r="J30" s="78">
        <v>19.363605307349136</v>
      </c>
      <c r="K30" s="78">
        <v>76.378665378988245</v>
      </c>
      <c r="L30" s="80" t="s">
        <v>202</v>
      </c>
      <c r="M30" s="81">
        <v>6.13</v>
      </c>
      <c r="N30" s="81">
        <v>5.14</v>
      </c>
      <c r="O30" s="81">
        <v>0.1</v>
      </c>
      <c r="P30" s="78">
        <v>0.5490196078431373</v>
      </c>
      <c r="Q30" s="81" t="s">
        <v>198</v>
      </c>
      <c r="R30" s="81">
        <v>25.984000000000002</v>
      </c>
      <c r="S30" s="81">
        <v>18.815999999999995</v>
      </c>
      <c r="T30" s="81">
        <v>0.12061538461538462</v>
      </c>
      <c r="U30" s="81">
        <v>0.27269565217391306</v>
      </c>
      <c r="V30" s="81">
        <v>45.193311036789297</v>
      </c>
      <c r="W30" s="78">
        <v>49.669565217391302</v>
      </c>
      <c r="X30" s="78">
        <v>65.030679668114999</v>
      </c>
      <c r="Y30" s="78">
        <v>90.987933634992459</v>
      </c>
      <c r="Z30" s="78">
        <v>1.3809523809523814</v>
      </c>
      <c r="AA30" s="81">
        <v>0.59555340000000012</v>
      </c>
      <c r="AB30" s="81">
        <f t="shared" ref="AB30:AB38" si="1">AA30*1.72</f>
        <v>1.0243518480000002</v>
      </c>
      <c r="AC30" s="80">
        <v>6.1600000000000016E-2</v>
      </c>
      <c r="AD30" s="78">
        <v>9.6680746753246751</v>
      </c>
      <c r="AE30" s="81">
        <v>2.5853592308935602</v>
      </c>
      <c r="AF30" s="78"/>
      <c r="AG30" s="102"/>
      <c r="AH30" s="78">
        <v>0.24283559577677227</v>
      </c>
      <c r="AI30" s="78">
        <v>6.4102564102564126E-3</v>
      </c>
      <c r="AJ30" s="98"/>
      <c r="AK30" s="84"/>
    </row>
    <row r="31" spans="1:37" s="100" customFormat="1" ht="12" customHeight="1">
      <c r="A31" s="85" t="s">
        <v>106</v>
      </c>
      <c r="B31" s="86" t="s">
        <v>103</v>
      </c>
      <c r="C31" s="86" t="s">
        <v>199</v>
      </c>
      <c r="D31" s="86">
        <v>2</v>
      </c>
      <c r="E31" s="87" t="s">
        <v>105</v>
      </c>
      <c r="F31" s="86">
        <v>0</v>
      </c>
      <c r="G31" s="86">
        <v>3.1629642541532839</v>
      </c>
      <c r="H31" s="86">
        <v>1.3425531726262141</v>
      </c>
      <c r="I31" s="86">
        <v>4.5055174267794982</v>
      </c>
      <c r="J31" s="86">
        <v>17.562203691626756</v>
      </c>
      <c r="K31" s="86">
        <v>77.932278881593746</v>
      </c>
      <c r="L31" s="88" t="s">
        <v>202</v>
      </c>
      <c r="M31" s="89">
        <v>6.53</v>
      </c>
      <c r="N31" s="89">
        <v>5.61</v>
      </c>
      <c r="O31" s="89">
        <v>0.18</v>
      </c>
      <c r="P31" s="86">
        <v>1.1869918699186992</v>
      </c>
      <c r="Q31" s="89" t="s">
        <v>198</v>
      </c>
      <c r="R31" s="89">
        <v>24.640000000000004</v>
      </c>
      <c r="S31" s="89">
        <v>22.399999999999995</v>
      </c>
      <c r="T31" s="89">
        <v>0.29866666666666669</v>
      </c>
      <c r="U31" s="89">
        <v>0.71095652173913049</v>
      </c>
      <c r="V31" s="89">
        <v>48.049623188405796</v>
      </c>
      <c r="W31" s="86">
        <v>59.895652173913042</v>
      </c>
      <c r="X31" s="86">
        <v>76.856025556387735</v>
      </c>
      <c r="Y31" s="86">
        <v>80.222222222222214</v>
      </c>
      <c r="Z31" s="86">
        <v>1.1000000000000005</v>
      </c>
      <c r="AA31" s="89">
        <v>0.83569590000000016</v>
      </c>
      <c r="AB31" s="89">
        <f t="shared" si="1"/>
        <v>1.4373969480000002</v>
      </c>
      <c r="AC31" s="88">
        <v>4.6199999999999998E-2</v>
      </c>
      <c r="AD31" s="86">
        <v>18.088655844155848</v>
      </c>
      <c r="AE31" s="89">
        <v>1.6728795023428922</v>
      </c>
      <c r="AF31" s="86"/>
      <c r="AG31" s="101"/>
      <c r="AH31" s="86">
        <v>0.4986449864498646</v>
      </c>
      <c r="AI31" s="86">
        <v>1.3333333333333338E-2</v>
      </c>
      <c r="AJ31" s="98"/>
      <c r="AK31" s="84"/>
    </row>
    <row r="32" spans="1:37" s="100" customFormat="1" ht="12" customHeight="1">
      <c r="A32" s="91" t="s">
        <v>107</v>
      </c>
      <c r="B32" s="92" t="s">
        <v>103</v>
      </c>
      <c r="C32" s="92" t="s">
        <v>199</v>
      </c>
      <c r="D32" s="92">
        <v>3</v>
      </c>
      <c r="E32" s="93" t="s">
        <v>63</v>
      </c>
      <c r="F32" s="92">
        <v>0</v>
      </c>
      <c r="G32" s="92">
        <v>4.8255746823414896</v>
      </c>
      <c r="H32" s="92">
        <v>2.1955221303544219</v>
      </c>
      <c r="I32" s="92">
        <v>7.0210968126959115</v>
      </c>
      <c r="J32" s="92">
        <v>13.442732990935534</v>
      </c>
      <c r="K32" s="92">
        <v>79.536170196368545</v>
      </c>
      <c r="L32" s="94" t="s">
        <v>202</v>
      </c>
      <c r="M32" s="95">
        <v>7.38</v>
      </c>
      <c r="N32" s="95">
        <v>6.18</v>
      </c>
      <c r="O32" s="95">
        <v>0.31</v>
      </c>
      <c r="P32" s="92">
        <v>2.2222222222222219</v>
      </c>
      <c r="Q32" s="95">
        <v>10.546799999999999</v>
      </c>
      <c r="R32" s="95">
        <v>29.568000000000001</v>
      </c>
      <c r="S32" s="95">
        <v>19.712000000000007</v>
      </c>
      <c r="T32" s="95">
        <v>0.41928205128205132</v>
      </c>
      <c r="U32" s="95">
        <v>1.1686956521739131</v>
      </c>
      <c r="V32" s="95">
        <v>50.867977703455978</v>
      </c>
      <c r="W32" s="92">
        <v>52.591304347826096</v>
      </c>
      <c r="X32" s="92">
        <v>66.122500263694249</v>
      </c>
      <c r="Y32" s="92">
        <v>96.723171889838568</v>
      </c>
      <c r="Z32" s="92">
        <v>1.4999999999999996</v>
      </c>
      <c r="AA32" s="95">
        <v>0.7204275</v>
      </c>
      <c r="AB32" s="95">
        <f t="shared" si="1"/>
        <v>1.2391353000000001</v>
      </c>
      <c r="AC32" s="94">
        <v>3.8500000000000006E-2</v>
      </c>
      <c r="AD32" s="92">
        <v>18.712402597402594</v>
      </c>
      <c r="AE32" s="95">
        <v>1.6728795023428922</v>
      </c>
      <c r="AF32" s="92"/>
      <c r="AG32" s="99"/>
      <c r="AH32" s="92">
        <v>0.79724596391263047</v>
      </c>
      <c r="AI32" s="92">
        <v>2.1270396270396265E-2</v>
      </c>
      <c r="AJ32" s="98"/>
      <c r="AK32" s="84"/>
    </row>
    <row r="33" spans="1:37" s="100" customFormat="1" ht="12" customHeight="1">
      <c r="A33" s="77" t="s">
        <v>109</v>
      </c>
      <c r="B33" s="78" t="s">
        <v>108</v>
      </c>
      <c r="C33" s="78" t="s">
        <v>61</v>
      </c>
      <c r="D33" s="78">
        <v>1</v>
      </c>
      <c r="E33" s="79" t="s">
        <v>44</v>
      </c>
      <c r="F33" s="78">
        <v>0</v>
      </c>
      <c r="G33" s="78">
        <v>6.0605936073059379</v>
      </c>
      <c r="H33" s="78">
        <v>7.8380821917808232</v>
      </c>
      <c r="I33" s="78">
        <v>13.89867579908676</v>
      </c>
      <c r="J33" s="78">
        <v>38.018766530273375</v>
      </c>
      <c r="K33" s="78">
        <v>48.082557670639865</v>
      </c>
      <c r="L33" s="80" t="s">
        <v>202</v>
      </c>
      <c r="M33" s="81">
        <v>5.13</v>
      </c>
      <c r="N33" s="81">
        <v>4.05</v>
      </c>
      <c r="O33" s="81">
        <v>0.42</v>
      </c>
      <c r="P33" s="78">
        <v>0.93333333333333346</v>
      </c>
      <c r="Q33" s="81" t="s">
        <v>198</v>
      </c>
      <c r="R33" s="81">
        <v>46.592000000000006</v>
      </c>
      <c r="S33" s="81">
        <v>25.088000000000001</v>
      </c>
      <c r="T33" s="81">
        <v>0.26420512820512815</v>
      </c>
      <c r="U33" s="81">
        <v>0.68173913043478274</v>
      </c>
      <c r="V33" s="81">
        <v>72.625944258639919</v>
      </c>
      <c r="W33" s="78">
        <v>73.043478260869577</v>
      </c>
      <c r="X33" s="78">
        <v>151.9126306907574</v>
      </c>
      <c r="Y33" s="78">
        <v>99.428376068376068</v>
      </c>
      <c r="Z33" s="78">
        <v>1.8571428571428572</v>
      </c>
      <c r="AA33" s="81">
        <v>4.8957051000000007</v>
      </c>
      <c r="AB33" s="81">
        <f t="shared" si="1"/>
        <v>8.4206127720000019</v>
      </c>
      <c r="AC33" s="80">
        <v>0.26180000000000009</v>
      </c>
      <c r="AD33" s="78">
        <v>18.700172268907558</v>
      </c>
      <c r="AE33" s="81">
        <v>9.5810371497820199</v>
      </c>
      <c r="AF33" s="78"/>
      <c r="AG33" s="102"/>
      <c r="AH33" s="78">
        <v>0.36170940170940158</v>
      </c>
      <c r="AI33" s="78">
        <v>1.0531135531135528E-2</v>
      </c>
      <c r="AJ33" s="98"/>
      <c r="AK33" s="84"/>
    </row>
    <row r="34" spans="1:37" s="83" customFormat="1" ht="12" customHeight="1">
      <c r="A34" s="103" t="s">
        <v>111</v>
      </c>
      <c r="B34" s="104" t="s">
        <v>108</v>
      </c>
      <c r="C34" s="86" t="s">
        <v>61</v>
      </c>
      <c r="D34" s="104">
        <v>2</v>
      </c>
      <c r="E34" s="105" t="s">
        <v>110</v>
      </c>
      <c r="F34" s="103">
        <v>0</v>
      </c>
      <c r="G34" s="103">
        <v>2.6753559972783831</v>
      </c>
      <c r="H34" s="103">
        <v>3.2318300447122867</v>
      </c>
      <c r="I34" s="103">
        <v>5.9071860419906699</v>
      </c>
      <c r="J34" s="103">
        <v>26.883661130859803</v>
      </c>
      <c r="K34" s="103">
        <v>67.209152827149524</v>
      </c>
      <c r="L34" s="106" t="s">
        <v>202</v>
      </c>
      <c r="M34" s="106">
        <v>5.12</v>
      </c>
      <c r="N34" s="106">
        <v>4.3</v>
      </c>
      <c r="O34" s="106">
        <v>0.08</v>
      </c>
      <c r="P34" s="103">
        <v>0.67796610169491522</v>
      </c>
      <c r="Q34" s="106" t="s">
        <v>198</v>
      </c>
      <c r="R34" s="106">
        <v>41.736000000000004</v>
      </c>
      <c r="S34" s="106">
        <v>22.20000000000001</v>
      </c>
      <c r="T34" s="106">
        <v>0.14800000000000002</v>
      </c>
      <c r="U34" s="106">
        <v>0.57913043478260884</v>
      </c>
      <c r="V34" s="106">
        <v>64.663130434782616</v>
      </c>
      <c r="W34" s="103">
        <v>85.421739130434801</v>
      </c>
      <c r="X34" s="86">
        <v>127.09837207757245</v>
      </c>
      <c r="Y34" s="103">
        <v>75.698681732580027</v>
      </c>
      <c r="Z34" s="103">
        <v>1.8799999999999994</v>
      </c>
      <c r="AA34" s="106">
        <v>1.9344402000000001</v>
      </c>
      <c r="AB34" s="89">
        <f t="shared" si="1"/>
        <v>3.3272371440000001</v>
      </c>
      <c r="AC34" s="107">
        <v>0.154</v>
      </c>
      <c r="AD34" s="103">
        <v>12.561300000000001</v>
      </c>
      <c r="AE34" s="106">
        <v>2.8895191404104503</v>
      </c>
      <c r="AF34" s="103"/>
      <c r="AG34" s="90"/>
      <c r="AH34" s="86">
        <v>0.17325800376647832</v>
      </c>
      <c r="AI34" s="86">
        <v>6.6666666666666645E-3</v>
      </c>
      <c r="AJ34" s="98"/>
      <c r="AK34" s="84"/>
    </row>
    <row r="35" spans="1:37" s="83" customFormat="1" ht="12" customHeight="1">
      <c r="A35" s="108" t="s">
        <v>113</v>
      </c>
      <c r="B35" s="109" t="s">
        <v>108</v>
      </c>
      <c r="C35" s="92" t="s">
        <v>61</v>
      </c>
      <c r="D35" s="109">
        <v>3</v>
      </c>
      <c r="E35" s="110" t="s">
        <v>112</v>
      </c>
      <c r="F35" s="108">
        <v>0</v>
      </c>
      <c r="G35" s="108">
        <v>0.88127479617226778</v>
      </c>
      <c r="H35" s="108">
        <v>1.4401319839888278</v>
      </c>
      <c r="I35" s="108">
        <v>2.3214067801610954</v>
      </c>
      <c r="J35" s="108">
        <v>13.170147400427711</v>
      </c>
      <c r="K35" s="108">
        <v>84.508445819411179</v>
      </c>
      <c r="L35" s="111" t="s">
        <v>202</v>
      </c>
      <c r="M35" s="111">
        <v>5.54</v>
      </c>
      <c r="N35" s="111">
        <v>4.53</v>
      </c>
      <c r="O35" s="111">
        <v>0.08</v>
      </c>
      <c r="P35" s="108">
        <v>0.60689655172413803</v>
      </c>
      <c r="Q35" s="111" t="s">
        <v>198</v>
      </c>
      <c r="R35" s="111">
        <v>31.36000000000001</v>
      </c>
      <c r="S35" s="111">
        <v>35.839999999999989</v>
      </c>
      <c r="T35" s="111">
        <v>9.1897435897435903E-2</v>
      </c>
      <c r="U35" s="111">
        <v>0.4285217391304349</v>
      </c>
      <c r="V35" s="111">
        <v>67.720419175027871</v>
      </c>
      <c r="W35" s="108">
        <v>70.608695652173921</v>
      </c>
      <c r="X35" s="92">
        <v>83.552235480770662</v>
      </c>
      <c r="Y35" s="108">
        <v>95.909460654288225</v>
      </c>
      <c r="Z35" s="108">
        <v>0.87500000000000056</v>
      </c>
      <c r="AA35" s="111">
        <v>0.67126891764705887</v>
      </c>
      <c r="AB35" s="95">
        <f t="shared" si="1"/>
        <v>1.1545825383529413</v>
      </c>
      <c r="AC35" s="112">
        <v>6.93E-2</v>
      </c>
      <c r="AD35" s="108">
        <v>9.6864201680672277</v>
      </c>
      <c r="AE35" s="111">
        <v>2.1291193666182266</v>
      </c>
      <c r="AF35" s="108"/>
      <c r="AG35" s="96"/>
      <c r="AH35" s="92">
        <v>0.13015030946065428</v>
      </c>
      <c r="AI35" s="92">
        <v>2.564102564102565E-3</v>
      </c>
      <c r="AJ35" s="98"/>
      <c r="AK35" s="84"/>
    </row>
    <row r="36" spans="1:37" s="83" customFormat="1" ht="12" customHeight="1">
      <c r="A36" s="113" t="s">
        <v>115</v>
      </c>
      <c r="B36" s="114" t="s">
        <v>114</v>
      </c>
      <c r="C36" s="114" t="s">
        <v>837</v>
      </c>
      <c r="D36" s="114">
        <v>1</v>
      </c>
      <c r="E36" s="115" t="s">
        <v>44</v>
      </c>
      <c r="F36" s="113">
        <v>0</v>
      </c>
      <c r="G36" s="113">
        <v>3.5980631552032722</v>
      </c>
      <c r="H36" s="113">
        <v>2.9002569675274863</v>
      </c>
      <c r="I36" s="113">
        <v>6.4983201227307585</v>
      </c>
      <c r="J36" s="113">
        <v>23.644102957470384</v>
      </c>
      <c r="K36" s="209">
        <v>69.857576919798859</v>
      </c>
      <c r="L36" s="210" t="s">
        <v>202</v>
      </c>
      <c r="M36" s="211">
        <v>4.8899999999999997</v>
      </c>
      <c r="N36" s="211">
        <v>4.2300000000000004</v>
      </c>
      <c r="O36" s="211">
        <v>0.16</v>
      </c>
      <c r="P36" s="113">
        <v>0.77966101694915235</v>
      </c>
      <c r="Q36" s="116" t="s">
        <v>198</v>
      </c>
      <c r="R36" s="116">
        <v>34.048000000000002</v>
      </c>
      <c r="S36" s="116">
        <v>20.608000000000004</v>
      </c>
      <c r="T36" s="116">
        <v>0.57435897435897432</v>
      </c>
      <c r="U36" s="116">
        <v>0.44799999999999995</v>
      </c>
      <c r="V36" s="116">
        <v>55.678358974358979</v>
      </c>
      <c r="W36" s="113">
        <v>57.460869565217394</v>
      </c>
      <c r="X36" s="78">
        <v>82.254312415081742</v>
      </c>
      <c r="Y36" s="113">
        <v>96.897870491090828</v>
      </c>
      <c r="Z36" s="113">
        <v>1.652173913043478</v>
      </c>
      <c r="AA36" s="116">
        <v>1.9899808500000007</v>
      </c>
      <c r="AB36" s="81">
        <f t="shared" si="1"/>
        <v>3.422767062000001</v>
      </c>
      <c r="AC36" s="117">
        <v>0.13860000000000003</v>
      </c>
      <c r="AD36" s="113">
        <v>14.357726190476193</v>
      </c>
      <c r="AE36" s="116">
        <v>6.9956779188884575</v>
      </c>
      <c r="AF36" s="113"/>
      <c r="AG36" s="82"/>
      <c r="AH36" s="78">
        <v>0.99956540634506719</v>
      </c>
      <c r="AI36" s="78">
        <v>2.7870680044593081E-2</v>
      </c>
      <c r="AJ36" s="98"/>
      <c r="AK36" s="84"/>
    </row>
    <row r="37" spans="1:37" s="83" customFormat="1" ht="12" customHeight="1">
      <c r="A37" s="104" t="s">
        <v>116</v>
      </c>
      <c r="B37" s="104" t="s">
        <v>114</v>
      </c>
      <c r="C37" s="104" t="s">
        <v>837</v>
      </c>
      <c r="D37" s="104">
        <v>2</v>
      </c>
      <c r="E37" s="105" t="s">
        <v>65</v>
      </c>
      <c r="F37" s="103">
        <v>0</v>
      </c>
      <c r="G37" s="103">
        <v>2.6555530996908874</v>
      </c>
      <c r="H37" s="103">
        <v>2.7224998164898171</v>
      </c>
      <c r="I37" s="103">
        <v>5.3780529161807049</v>
      </c>
      <c r="J37" s="103">
        <v>21.752171743406731</v>
      </c>
      <c r="K37" s="212">
        <v>72.869775340412559</v>
      </c>
      <c r="L37" s="213" t="s">
        <v>202</v>
      </c>
      <c r="M37" s="214">
        <v>5.22</v>
      </c>
      <c r="N37" s="214">
        <v>4.22</v>
      </c>
      <c r="O37" s="215">
        <v>0.05</v>
      </c>
      <c r="P37" s="103">
        <v>0.77310924369747902</v>
      </c>
      <c r="Q37" s="106" t="s">
        <v>198</v>
      </c>
      <c r="R37" s="106">
        <v>29.304000000000002</v>
      </c>
      <c r="S37" s="106">
        <v>26.64</v>
      </c>
      <c r="T37" s="106">
        <v>0.29600000000000004</v>
      </c>
      <c r="U37" s="106">
        <v>0.44399999999999995</v>
      </c>
      <c r="V37" s="106">
        <v>56.684000000000005</v>
      </c>
      <c r="W37" s="103">
        <v>57.430434782608693</v>
      </c>
      <c r="X37" s="86">
        <v>78.812421905133249</v>
      </c>
      <c r="Y37" s="103">
        <v>98.700280112044837</v>
      </c>
      <c r="Z37" s="103">
        <v>1.1000000000000001</v>
      </c>
      <c r="AA37" s="106">
        <v>1.2029292</v>
      </c>
      <c r="AB37" s="89">
        <f t="shared" si="1"/>
        <v>2.0690382239999998</v>
      </c>
      <c r="AC37" s="107">
        <v>9.240000000000001E-2</v>
      </c>
      <c r="AD37" s="103">
        <v>13.018714285714285</v>
      </c>
      <c r="AE37" s="106">
        <v>4.4103186879948986</v>
      </c>
      <c r="AF37" s="103"/>
      <c r="AG37" s="90"/>
      <c r="AH37" s="86">
        <v>0.51540616246498605</v>
      </c>
      <c r="AI37" s="86">
        <v>1.1111111111111113E-2</v>
      </c>
      <c r="AJ37" s="98"/>
      <c r="AK37" s="84"/>
    </row>
    <row r="38" spans="1:37" s="83" customFormat="1" ht="12" customHeight="1">
      <c r="A38" s="104" t="s">
        <v>117</v>
      </c>
      <c r="B38" s="104" t="s">
        <v>114</v>
      </c>
      <c r="C38" s="104" t="s">
        <v>837</v>
      </c>
      <c r="D38" s="104">
        <v>3</v>
      </c>
      <c r="E38" s="105" t="s">
        <v>74</v>
      </c>
      <c r="F38" s="103">
        <v>0</v>
      </c>
      <c r="G38" s="103">
        <v>4.870540361390594</v>
      </c>
      <c r="H38" s="103">
        <v>5.3153385679102829</v>
      </c>
      <c r="I38" s="103">
        <v>10.185878929300877</v>
      </c>
      <c r="J38" s="103">
        <v>21.641956884505802</v>
      </c>
      <c r="K38" s="212">
        <v>68.172164186193314</v>
      </c>
      <c r="L38" s="213" t="s">
        <v>202</v>
      </c>
      <c r="M38" s="214">
        <v>5.23</v>
      </c>
      <c r="N38" s="215">
        <v>4.34</v>
      </c>
      <c r="O38" s="215">
        <v>0.08</v>
      </c>
      <c r="P38" s="103">
        <v>0.84615384615384626</v>
      </c>
      <c r="Q38" s="106" t="s">
        <v>198</v>
      </c>
      <c r="R38" s="106">
        <v>31.36000000000001</v>
      </c>
      <c r="S38" s="106">
        <v>17.023999999999997</v>
      </c>
      <c r="T38" s="106">
        <v>0.17230769230769233</v>
      </c>
      <c r="U38" s="106">
        <v>0.4285217391304349</v>
      </c>
      <c r="V38" s="106">
        <v>48.984829431438129</v>
      </c>
      <c r="W38" s="103">
        <v>50.643478260869571</v>
      </c>
      <c r="X38" s="86">
        <v>74.287619977196243</v>
      </c>
      <c r="Y38" s="103">
        <v>96.724852071005913</v>
      </c>
      <c r="Z38" s="103">
        <v>1.8421052631578956</v>
      </c>
      <c r="AA38" s="106">
        <v>0.78660010000000014</v>
      </c>
      <c r="AB38" s="89">
        <f t="shared" si="1"/>
        <v>1.3529521720000002</v>
      </c>
      <c r="AC38" s="107">
        <v>6.1600000000000016E-2</v>
      </c>
      <c r="AD38" s="103">
        <v>12.769482142857141</v>
      </c>
      <c r="AE38" s="106">
        <v>3.1936790499273404</v>
      </c>
      <c r="AF38" s="103"/>
      <c r="AG38" s="90"/>
      <c r="AH38" s="86">
        <v>0.34023668639053256</v>
      </c>
      <c r="AI38" s="86">
        <v>1.0121457489878546E-2</v>
      </c>
      <c r="AJ38" s="98"/>
      <c r="AK38" s="84"/>
    </row>
    <row r="39" spans="1:37" s="83" customFormat="1" ht="12" customHeight="1">
      <c r="A39" s="109" t="s">
        <v>118</v>
      </c>
      <c r="B39" s="109" t="s">
        <v>114</v>
      </c>
      <c r="C39" s="109" t="s">
        <v>837</v>
      </c>
      <c r="D39" s="109">
        <v>4</v>
      </c>
      <c r="E39" s="110" t="s">
        <v>40</v>
      </c>
      <c r="F39" s="108">
        <v>0</v>
      </c>
      <c r="G39" s="108">
        <v>0</v>
      </c>
      <c r="H39" s="108"/>
      <c r="I39" s="108">
        <v>0</v>
      </c>
      <c r="J39" s="108"/>
      <c r="K39" s="216"/>
      <c r="L39" s="217"/>
      <c r="M39" s="218">
        <v>5.67</v>
      </c>
      <c r="N39" s="218">
        <v>4.74</v>
      </c>
      <c r="O39" s="218">
        <v>0.1</v>
      </c>
      <c r="P39" s="108">
        <v>1.4444444444444444</v>
      </c>
      <c r="Q39" s="111"/>
      <c r="R39" s="111">
        <v>14.463999999999999</v>
      </c>
      <c r="S39" s="111">
        <v>9.0399999999999991</v>
      </c>
      <c r="T39" s="111">
        <v>0.19702564102564102</v>
      </c>
      <c r="U39" s="111">
        <v>0.51095652173913031</v>
      </c>
      <c r="V39" s="111">
        <v>24.21198216276477</v>
      </c>
      <c r="W39" s="108">
        <v>35.373913043478254</v>
      </c>
      <c r="X39" s="92"/>
      <c r="Y39" s="108">
        <v>68.445868945868966</v>
      </c>
      <c r="Z39" s="108">
        <v>1.6</v>
      </c>
      <c r="AA39" s="111"/>
      <c r="AB39" s="95"/>
      <c r="AC39" s="112"/>
      <c r="AD39" s="108"/>
      <c r="AE39" s="111"/>
      <c r="AF39" s="108"/>
      <c r="AG39" s="96"/>
      <c r="AH39" s="92">
        <v>0.55698005698005704</v>
      </c>
      <c r="AI39" s="92">
        <v>2.1794871794871797E-2</v>
      </c>
      <c r="AJ39" s="98"/>
      <c r="AK39" s="84"/>
    </row>
    <row r="40" spans="1:37" s="83" customFormat="1" ht="12" customHeight="1">
      <c r="A40" s="114" t="s">
        <v>120</v>
      </c>
      <c r="B40" s="114" t="s">
        <v>119</v>
      </c>
      <c r="C40" s="114" t="s">
        <v>61</v>
      </c>
      <c r="D40" s="114">
        <v>1</v>
      </c>
      <c r="E40" s="115" t="s">
        <v>39</v>
      </c>
      <c r="F40" s="113">
        <v>0</v>
      </c>
      <c r="G40" s="113">
        <v>3.6299620006856288</v>
      </c>
      <c r="H40" s="113">
        <v>8.7119088016455084</v>
      </c>
      <c r="I40" s="113">
        <v>12.341870802331137</v>
      </c>
      <c r="J40" s="113">
        <v>37.72628345216129</v>
      </c>
      <c r="K40" s="209">
        <v>49.93184574550758</v>
      </c>
      <c r="L40" s="210" t="s">
        <v>202</v>
      </c>
      <c r="M40" s="211">
        <v>5.48</v>
      </c>
      <c r="N40" s="219">
        <v>4.55</v>
      </c>
      <c r="O40" s="219">
        <v>0.18</v>
      </c>
      <c r="P40" s="113">
        <v>0.77966101694915235</v>
      </c>
      <c r="Q40" s="116" t="s">
        <v>198</v>
      </c>
      <c r="R40" s="116">
        <v>43.008000000000003</v>
      </c>
      <c r="S40" s="116">
        <v>10.75200000000001</v>
      </c>
      <c r="T40" s="116">
        <v>0.36758974358974361</v>
      </c>
      <c r="U40" s="116">
        <v>0.44799999999999995</v>
      </c>
      <c r="V40" s="116">
        <v>54.575589743589759</v>
      </c>
      <c r="W40" s="113">
        <v>57.460869565217394</v>
      </c>
      <c r="X40" s="78">
        <v>115.07860105569442</v>
      </c>
      <c r="Y40" s="113">
        <v>94.978704910908334</v>
      </c>
      <c r="Z40" s="113">
        <v>3.9999999999999969</v>
      </c>
      <c r="AA40" s="116">
        <v>3.9095199000000003</v>
      </c>
      <c r="AB40" s="81">
        <f t="shared" ref="AB40:AB45" si="2">AA40*1.72</f>
        <v>6.7243742280000003</v>
      </c>
      <c r="AC40" s="117">
        <v>0.20020000000000002</v>
      </c>
      <c r="AD40" s="113">
        <v>19.52807142857143</v>
      </c>
      <c r="AE40" s="116">
        <v>7.7560776926806829</v>
      </c>
      <c r="AF40" s="113"/>
      <c r="AG40" s="82"/>
      <c r="AH40" s="78">
        <v>0.63972186006084308</v>
      </c>
      <c r="AI40" s="78">
        <v>3.4188034188034157E-2</v>
      </c>
      <c r="AJ40" s="98"/>
      <c r="AK40" s="84"/>
    </row>
    <row r="41" spans="1:37" s="83" customFormat="1" ht="12" customHeight="1">
      <c r="A41" s="104" t="s">
        <v>121</v>
      </c>
      <c r="B41" s="104" t="s">
        <v>119</v>
      </c>
      <c r="C41" s="104" t="s">
        <v>61</v>
      </c>
      <c r="D41" s="104">
        <v>2</v>
      </c>
      <c r="E41" s="105" t="s">
        <v>59</v>
      </c>
      <c r="F41" s="103">
        <v>0</v>
      </c>
      <c r="G41" s="103">
        <v>1.4463851914512482</v>
      </c>
      <c r="H41" s="103">
        <v>3.3029393177916559</v>
      </c>
      <c r="I41" s="103">
        <v>4.7493245092429044</v>
      </c>
      <c r="J41" s="103">
        <v>23.027635832930287</v>
      </c>
      <c r="K41" s="212">
        <v>72.223039657826803</v>
      </c>
      <c r="L41" s="213" t="s">
        <v>202</v>
      </c>
      <c r="M41" s="214">
        <v>4.7300000000000004</v>
      </c>
      <c r="N41" s="214">
        <v>3.55</v>
      </c>
      <c r="O41" s="215">
        <v>0.05</v>
      </c>
      <c r="P41" s="103">
        <v>0.87499999999999989</v>
      </c>
      <c r="Q41" s="106" t="s">
        <v>198</v>
      </c>
      <c r="R41" s="106">
        <v>36.479999999999997</v>
      </c>
      <c r="S41" s="106">
        <v>9.1200000000000045</v>
      </c>
      <c r="T41" s="106">
        <v>0.152</v>
      </c>
      <c r="U41" s="106">
        <v>0.41634782608695647</v>
      </c>
      <c r="V41" s="106">
        <v>46.168347826086958</v>
      </c>
      <c r="W41" s="103">
        <v>47.582608695652169</v>
      </c>
      <c r="X41" s="86">
        <v>65.882866355508824</v>
      </c>
      <c r="Y41" s="103">
        <v>97.027777777777786</v>
      </c>
      <c r="Z41" s="103">
        <v>3.9999999999999978</v>
      </c>
      <c r="AA41" s="106">
        <v>1.0241154000000001</v>
      </c>
      <c r="AB41" s="89">
        <f t="shared" si="2"/>
        <v>1.7614784880000003</v>
      </c>
      <c r="AC41" s="107">
        <v>0.10780000000000003</v>
      </c>
      <c r="AD41" s="103">
        <v>9.5001428571428548</v>
      </c>
      <c r="AE41" s="106">
        <v>2.7374391856520055</v>
      </c>
      <c r="AF41" s="103"/>
      <c r="AG41" s="90"/>
      <c r="AH41" s="86">
        <v>0.31944444444444448</v>
      </c>
      <c r="AI41" s="86">
        <v>1.6666666666666659E-2</v>
      </c>
      <c r="AJ41" s="98"/>
      <c r="AK41" s="84"/>
    </row>
    <row r="42" spans="1:37" s="83" customFormat="1" ht="12" customHeight="1">
      <c r="A42" s="109" t="s">
        <v>123</v>
      </c>
      <c r="B42" s="109" t="s">
        <v>119</v>
      </c>
      <c r="C42" s="109" t="s">
        <v>61</v>
      </c>
      <c r="D42" s="109">
        <v>3</v>
      </c>
      <c r="E42" s="110" t="s">
        <v>122</v>
      </c>
      <c r="F42" s="108">
        <v>0</v>
      </c>
      <c r="G42" s="108">
        <v>0.86191205847915575</v>
      </c>
      <c r="H42" s="108">
        <v>2.499544969589552</v>
      </c>
      <c r="I42" s="108">
        <v>3.3614570280687079</v>
      </c>
      <c r="J42" s="108">
        <v>19.957959961594508</v>
      </c>
      <c r="K42" s="216">
        <v>76.680583010336775</v>
      </c>
      <c r="L42" s="217" t="s">
        <v>202</v>
      </c>
      <c r="M42" s="218">
        <v>5.0999999999999996</v>
      </c>
      <c r="N42" s="218">
        <v>4.43</v>
      </c>
      <c r="O42" s="220">
        <v>0.05</v>
      </c>
      <c r="P42" s="108">
        <v>0.97872340425531912</v>
      </c>
      <c r="Q42" s="111" t="s">
        <v>198</v>
      </c>
      <c r="R42" s="111">
        <v>30.096</v>
      </c>
      <c r="S42" s="111">
        <v>14.592000000000002</v>
      </c>
      <c r="T42" s="111">
        <v>0.17538461538461536</v>
      </c>
      <c r="U42" s="111">
        <v>0.45600000000000002</v>
      </c>
      <c r="V42" s="111">
        <v>45.319384615384621</v>
      </c>
      <c r="W42" s="108">
        <v>46.591304347826082</v>
      </c>
      <c r="X42" s="92">
        <v>60.760237492645864</v>
      </c>
      <c r="Y42" s="108">
        <v>97.270049099836356</v>
      </c>
      <c r="Z42" s="108">
        <v>2.0624999999999996</v>
      </c>
      <c r="AA42" s="111">
        <v>0.80687880000000023</v>
      </c>
      <c r="AB42" s="95">
        <f t="shared" si="2"/>
        <v>1.3878315360000004</v>
      </c>
      <c r="AC42" s="112">
        <v>8.8200000000000014E-2</v>
      </c>
      <c r="AD42" s="108">
        <v>9.1482857142857146</v>
      </c>
      <c r="AE42" s="111">
        <v>3.0415990951688952</v>
      </c>
      <c r="AF42" s="108"/>
      <c r="AG42" s="96"/>
      <c r="AH42" s="92">
        <v>0.37643207855973815</v>
      </c>
      <c r="AI42" s="92">
        <v>1.2019230769230766E-2</v>
      </c>
      <c r="AJ42" s="98"/>
      <c r="AK42" s="84"/>
    </row>
    <row r="43" spans="1:37" s="83" customFormat="1" ht="12" customHeight="1">
      <c r="A43" s="114" t="s">
        <v>125</v>
      </c>
      <c r="B43" s="114" t="s">
        <v>124</v>
      </c>
      <c r="C43" s="114" t="s">
        <v>200</v>
      </c>
      <c r="D43" s="114">
        <v>1</v>
      </c>
      <c r="E43" s="115" t="s">
        <v>50</v>
      </c>
      <c r="F43" s="113">
        <v>0</v>
      </c>
      <c r="G43" s="113">
        <v>1.499697049135484</v>
      </c>
      <c r="H43" s="113">
        <v>0.72712584200508323</v>
      </c>
      <c r="I43" s="113">
        <v>2.226822891140567</v>
      </c>
      <c r="J43" s="113">
        <v>12.803630335683973</v>
      </c>
      <c r="K43" s="209">
        <v>84.969546773175452</v>
      </c>
      <c r="L43" s="210" t="s">
        <v>202</v>
      </c>
      <c r="M43" s="211">
        <v>5.47</v>
      </c>
      <c r="N43" s="211">
        <v>3.71</v>
      </c>
      <c r="O43" s="219">
        <v>0.08</v>
      </c>
      <c r="P43" s="113">
        <v>0.80519480519480535</v>
      </c>
      <c r="Q43" s="116" t="s">
        <v>198</v>
      </c>
      <c r="R43" s="116">
        <v>50.16</v>
      </c>
      <c r="S43" s="116">
        <v>22.799999999999997</v>
      </c>
      <c r="T43" s="116">
        <v>0.24553846153846151</v>
      </c>
      <c r="U43" s="116">
        <v>0.61460869565217391</v>
      </c>
      <c r="V43" s="116">
        <v>73.820147157190632</v>
      </c>
      <c r="W43" s="113">
        <v>76.330434782608677</v>
      </c>
      <c r="X43" s="78">
        <v>89.832696161568663</v>
      </c>
      <c r="Y43" s="113">
        <v>96.711288711288731</v>
      </c>
      <c r="Z43" s="113">
        <v>2.2000000000000002</v>
      </c>
      <c r="AA43" s="116">
        <v>1.4370127200000002</v>
      </c>
      <c r="AB43" s="81">
        <f t="shared" si="2"/>
        <v>2.4716618784000004</v>
      </c>
      <c r="AC43" s="117">
        <v>0.20020000000000002</v>
      </c>
      <c r="AD43" s="113">
        <v>7.1778857142857149</v>
      </c>
      <c r="AE43" s="116">
        <v>3.4978389594442301</v>
      </c>
      <c r="AF43" s="113"/>
      <c r="AG43" s="82"/>
      <c r="AH43" s="78">
        <v>0.32167832167832172</v>
      </c>
      <c r="AI43" s="78">
        <v>1.0769230769230769E-2</v>
      </c>
      <c r="AJ43" s="98"/>
      <c r="AK43" s="84"/>
    </row>
    <row r="44" spans="1:37" s="83" customFormat="1" ht="12" customHeight="1">
      <c r="A44" s="104" t="s">
        <v>126</v>
      </c>
      <c r="B44" s="104" t="s">
        <v>124</v>
      </c>
      <c r="C44" s="104" t="s">
        <v>200</v>
      </c>
      <c r="D44" s="104">
        <v>2</v>
      </c>
      <c r="E44" s="105" t="s">
        <v>87</v>
      </c>
      <c r="F44" s="103">
        <v>0</v>
      </c>
      <c r="G44" s="103">
        <v>1.2882190008527159</v>
      </c>
      <c r="H44" s="103">
        <v>0.46007821459025577</v>
      </c>
      <c r="I44" s="103">
        <v>1.7482972154429717</v>
      </c>
      <c r="J44" s="103">
        <v>13.551959004766484</v>
      </c>
      <c r="K44" s="212">
        <v>84.699743779790552</v>
      </c>
      <c r="L44" s="213" t="s">
        <v>202</v>
      </c>
      <c r="M44" s="214">
        <v>6.49</v>
      </c>
      <c r="N44" s="214">
        <v>4.6399999999999997</v>
      </c>
      <c r="O44" s="215">
        <v>0.104</v>
      </c>
      <c r="P44" s="103">
        <v>1.6867469879518064</v>
      </c>
      <c r="Q44" s="106" t="s">
        <v>198</v>
      </c>
      <c r="R44" s="106">
        <v>50.623999999999995</v>
      </c>
      <c r="S44" s="106">
        <v>25.311999999999998</v>
      </c>
      <c r="T44" s="106">
        <v>0.40564102564102561</v>
      </c>
      <c r="U44" s="106">
        <v>1.3756521739130432</v>
      </c>
      <c r="V44" s="106">
        <v>77.717293199554064</v>
      </c>
      <c r="W44" s="103">
        <v>81.556521739130446</v>
      </c>
      <c r="X44" s="86">
        <v>96.288982822861769</v>
      </c>
      <c r="Y44" s="103">
        <v>95.292554834723489</v>
      </c>
      <c r="Z44" s="103">
        <v>2</v>
      </c>
      <c r="AA44" s="106">
        <v>0.79653420000000008</v>
      </c>
      <c r="AB44" s="89">
        <f t="shared" si="2"/>
        <v>1.3700388240000001</v>
      </c>
      <c r="AC44" s="107">
        <v>0.10010000000000002</v>
      </c>
      <c r="AD44" s="103">
        <v>7.9573846153846146</v>
      </c>
      <c r="AE44" s="106">
        <v>3.0415990951688952</v>
      </c>
      <c r="AF44" s="103"/>
      <c r="AG44" s="90"/>
      <c r="AH44" s="86">
        <v>0.49737411183194302</v>
      </c>
      <c r="AI44" s="86">
        <v>1.6025641025641024E-2</v>
      </c>
      <c r="AJ44" s="98"/>
      <c r="AK44" s="84"/>
    </row>
    <row r="45" spans="1:37" s="83" customFormat="1" ht="12" customHeight="1">
      <c r="A45" s="104" t="s">
        <v>128</v>
      </c>
      <c r="B45" s="104" t="s">
        <v>124</v>
      </c>
      <c r="C45" s="104" t="s">
        <v>200</v>
      </c>
      <c r="D45" s="104">
        <v>3</v>
      </c>
      <c r="E45" s="105" t="s">
        <v>127</v>
      </c>
      <c r="F45" s="103">
        <v>0</v>
      </c>
      <c r="G45" s="103">
        <v>1.4798950131233595</v>
      </c>
      <c r="H45" s="103">
        <v>0.71682414698162733</v>
      </c>
      <c r="I45" s="103">
        <v>2.1967191601049869</v>
      </c>
      <c r="J45" s="103">
        <v>9.4268222496284331</v>
      </c>
      <c r="K45" s="212">
        <v>88.37645859026658</v>
      </c>
      <c r="L45" s="213" t="s">
        <v>202</v>
      </c>
      <c r="M45" s="214">
        <v>7.85</v>
      </c>
      <c r="N45" s="214">
        <v>6.56</v>
      </c>
      <c r="O45" s="215">
        <v>0.39</v>
      </c>
      <c r="P45" s="103">
        <v>1.7368421052631582</v>
      </c>
      <c r="Q45" s="106" t="s">
        <v>198</v>
      </c>
      <c r="R45" s="106">
        <v>55.595999999999997</v>
      </c>
      <c r="S45" s="106">
        <v>44.747999999999998</v>
      </c>
      <c r="T45" s="106">
        <v>0.27235897435897433</v>
      </c>
      <c r="U45" s="106">
        <v>1.2970434782608695</v>
      </c>
      <c r="V45" s="106">
        <v>101.91340245261985</v>
      </c>
      <c r="W45" s="103">
        <v>74.678260869565207</v>
      </c>
      <c r="X45" s="86">
        <v>84.500173531268842</v>
      </c>
      <c r="Y45" s="103">
        <v>136.46997300944673</v>
      </c>
      <c r="Z45" s="103">
        <v>1.2424242424242424</v>
      </c>
      <c r="AA45" s="106">
        <v>0.61772040000000017</v>
      </c>
      <c r="AB45" s="89">
        <f t="shared" si="2"/>
        <v>1.0624790880000003</v>
      </c>
      <c r="AC45" s="107">
        <v>8.4699999999999998E-2</v>
      </c>
      <c r="AD45" s="103">
        <v>7.2930389610389632</v>
      </c>
      <c r="AE45" s="106">
        <v>2.8895191404104503</v>
      </c>
      <c r="AF45" s="103"/>
      <c r="AG45" s="90"/>
      <c r="AH45" s="86">
        <v>0.36470985155195684</v>
      </c>
      <c r="AI45" s="86">
        <v>6.0865060865060864E-3</v>
      </c>
      <c r="AJ45" s="98"/>
      <c r="AK45" s="84"/>
    </row>
    <row r="46" spans="1:37" s="83" customFormat="1" ht="12" customHeight="1">
      <c r="A46" s="109" t="s">
        <v>129</v>
      </c>
      <c r="B46" s="109" t="s">
        <v>124</v>
      </c>
      <c r="C46" s="109" t="s">
        <v>200</v>
      </c>
      <c r="D46" s="109">
        <v>4</v>
      </c>
      <c r="E46" s="110" t="s">
        <v>66</v>
      </c>
      <c r="F46" s="108">
        <v>0</v>
      </c>
      <c r="G46" s="108">
        <v>0</v>
      </c>
      <c r="H46" s="108"/>
      <c r="I46" s="108">
        <v>0</v>
      </c>
      <c r="J46" s="108"/>
      <c r="K46" s="216"/>
      <c r="L46" s="217"/>
      <c r="M46" s="218">
        <v>7.68</v>
      </c>
      <c r="N46" s="218">
        <v>6.25</v>
      </c>
      <c r="O46" s="220">
        <v>0.49</v>
      </c>
      <c r="P46" s="108">
        <v>1.3037037037037038</v>
      </c>
      <c r="Q46" s="111"/>
      <c r="R46" s="111">
        <v>13.559999999999997</v>
      </c>
      <c r="S46" s="111">
        <v>49.720000000000006</v>
      </c>
      <c r="T46" s="111">
        <v>0.35348717948717945</v>
      </c>
      <c r="U46" s="111">
        <v>0.86469565217391309</v>
      </c>
      <c r="V46" s="111">
        <v>64.498182831661083</v>
      </c>
      <c r="W46" s="108">
        <v>66.326086956521735</v>
      </c>
      <c r="X46" s="92"/>
      <c r="Y46" s="108">
        <v>97.244064577397907</v>
      </c>
      <c r="Z46" s="108">
        <v>0.27272727272727265</v>
      </c>
      <c r="AA46" s="111"/>
      <c r="AB46" s="95"/>
      <c r="AC46" s="112"/>
      <c r="AD46" s="108"/>
      <c r="AE46" s="111"/>
      <c r="AF46" s="108"/>
      <c r="AG46" s="96"/>
      <c r="AH46" s="92">
        <v>0.53295346628679963</v>
      </c>
      <c r="AI46" s="92">
        <v>7.109557109557108E-3</v>
      </c>
      <c r="AJ46" s="98"/>
      <c r="AK46" s="84"/>
    </row>
    <row r="47" spans="1:37" s="83" customFormat="1" ht="12" customHeight="1">
      <c r="A47" s="113" t="s">
        <v>130</v>
      </c>
      <c r="B47" s="114" t="s">
        <v>53</v>
      </c>
      <c r="C47" s="114" t="s">
        <v>199</v>
      </c>
      <c r="D47" s="114">
        <v>1</v>
      </c>
      <c r="E47" s="115" t="s">
        <v>50</v>
      </c>
      <c r="F47" s="113">
        <v>0</v>
      </c>
      <c r="G47" s="113">
        <v>0.81000125000347234</v>
      </c>
      <c r="H47" s="113">
        <v>0.9225014236150656</v>
      </c>
      <c r="I47" s="113">
        <v>1.732502673618538</v>
      </c>
      <c r="J47" s="113">
        <v>14.854389130732081</v>
      </c>
      <c r="K47" s="209">
        <v>83.413108195649386</v>
      </c>
      <c r="L47" s="210" t="s">
        <v>202</v>
      </c>
      <c r="M47" s="211">
        <v>5.56</v>
      </c>
      <c r="N47" s="211">
        <v>3.77</v>
      </c>
      <c r="O47" s="219">
        <v>0.05</v>
      </c>
      <c r="P47" s="113">
        <v>1.4864864864864866</v>
      </c>
      <c r="Q47" s="116" t="s">
        <v>198</v>
      </c>
      <c r="R47" s="116">
        <v>51.527999999999992</v>
      </c>
      <c r="S47" s="116">
        <v>18.983999999999995</v>
      </c>
      <c r="T47" s="116">
        <v>0.20861538461538459</v>
      </c>
      <c r="U47" s="116">
        <v>1.0808695652173901</v>
      </c>
      <c r="V47" s="116">
        <v>71.801484949832769</v>
      </c>
      <c r="W47" s="113">
        <v>72.713043478260857</v>
      </c>
      <c r="X47" s="78">
        <v>87.172202368612105</v>
      </c>
      <c r="Y47" s="113">
        <v>98.746361746361757</v>
      </c>
      <c r="Z47" s="113">
        <v>2.7142857142857144</v>
      </c>
      <c r="AA47" s="116">
        <v>0.9509643000000001</v>
      </c>
      <c r="AB47" s="81">
        <f>AA47*1.72</f>
        <v>1.6356585960000001</v>
      </c>
      <c r="AC47" s="117">
        <v>0.1232</v>
      </c>
      <c r="AD47" s="113">
        <v>7.7188660714285717</v>
      </c>
      <c r="AE47" s="116">
        <v>2.7374391856520055</v>
      </c>
      <c r="AF47" s="113"/>
      <c r="AG47" s="82"/>
      <c r="AH47" s="78">
        <v>0.28690228690228692</v>
      </c>
      <c r="AI47" s="78">
        <v>1.0989010989010992E-2</v>
      </c>
      <c r="AJ47" s="98"/>
      <c r="AK47" s="84"/>
    </row>
    <row r="48" spans="1:37" s="83" customFormat="1" ht="12" customHeight="1">
      <c r="A48" s="103" t="s">
        <v>131</v>
      </c>
      <c r="B48" s="104" t="s">
        <v>53</v>
      </c>
      <c r="C48" s="104" t="s">
        <v>199</v>
      </c>
      <c r="D48" s="104">
        <v>2</v>
      </c>
      <c r="E48" s="105" t="s">
        <v>51</v>
      </c>
      <c r="F48" s="103">
        <v>0</v>
      </c>
      <c r="G48" s="103">
        <v>1.0012244897959182</v>
      </c>
      <c r="H48" s="103">
        <v>1.1377551020408161</v>
      </c>
      <c r="I48" s="103">
        <v>2.1389795918367343</v>
      </c>
      <c r="J48" s="103">
        <v>19.792116487044265</v>
      </c>
      <c r="K48" s="212">
        <v>78.068903921119002</v>
      </c>
      <c r="L48" s="213" t="s">
        <v>202</v>
      </c>
      <c r="M48" s="214">
        <v>5.51</v>
      </c>
      <c r="N48" s="214">
        <v>3.62</v>
      </c>
      <c r="O48" s="215">
        <v>0.05</v>
      </c>
      <c r="P48" s="103">
        <v>1.2054794520547947</v>
      </c>
      <c r="Q48" s="106" t="s">
        <v>198</v>
      </c>
      <c r="R48" s="106">
        <v>45.2</v>
      </c>
      <c r="S48" s="106">
        <v>25.311999999999983</v>
      </c>
      <c r="T48" s="106">
        <v>0.20861538461538459</v>
      </c>
      <c r="U48" s="106">
        <v>0.86469565217391309</v>
      </c>
      <c r="V48" s="106">
        <v>71.585311036789278</v>
      </c>
      <c r="W48" s="103">
        <v>71.730434782608683</v>
      </c>
      <c r="X48" s="86">
        <v>91.880929768253537</v>
      </c>
      <c r="Y48" s="103">
        <v>99.797681770284498</v>
      </c>
      <c r="Z48" s="103">
        <v>1.7857142857142869</v>
      </c>
      <c r="AA48" s="106">
        <v>0.81279000000000001</v>
      </c>
      <c r="AB48" s="89">
        <f>AA48*1.72</f>
        <v>1.3979988000000001</v>
      </c>
      <c r="AC48" s="107">
        <v>0.10780000000000003</v>
      </c>
      <c r="AD48" s="103">
        <v>7.5397959183673446</v>
      </c>
      <c r="AE48" s="106">
        <v>4.2582387332364533</v>
      </c>
      <c r="AF48" s="103"/>
      <c r="AG48" s="90"/>
      <c r="AH48" s="86">
        <v>0.29083245521601686</v>
      </c>
      <c r="AI48" s="86">
        <v>8.2417582417582454E-3</v>
      </c>
      <c r="AJ48" s="98"/>
      <c r="AK48" s="84"/>
    </row>
    <row r="49" spans="1:37" s="83" customFormat="1" ht="12" customHeight="1">
      <c r="A49" s="103" t="s">
        <v>133</v>
      </c>
      <c r="B49" s="104" t="s">
        <v>53</v>
      </c>
      <c r="C49" s="104" t="s">
        <v>199</v>
      </c>
      <c r="D49" s="104">
        <v>3</v>
      </c>
      <c r="E49" s="105" t="s">
        <v>132</v>
      </c>
      <c r="F49" s="103">
        <v>0</v>
      </c>
      <c r="G49" s="103">
        <v>0.97848350516938121</v>
      </c>
      <c r="H49" s="103">
        <v>1.4335921122249073</v>
      </c>
      <c r="I49" s="103">
        <v>2.4120756173942883</v>
      </c>
      <c r="J49" s="103">
        <v>13.777118736367864</v>
      </c>
      <c r="K49" s="212">
        <v>83.810805646237839</v>
      </c>
      <c r="L49" s="213" t="s">
        <v>202</v>
      </c>
      <c r="M49" s="214">
        <v>6.26</v>
      </c>
      <c r="N49" s="214">
        <v>4.63</v>
      </c>
      <c r="O49" s="215">
        <v>0.13</v>
      </c>
      <c r="P49" s="103">
        <v>0.984375</v>
      </c>
      <c r="Q49" s="106" t="s">
        <v>198</v>
      </c>
      <c r="R49" s="106">
        <v>36.159999999999997</v>
      </c>
      <c r="S49" s="106">
        <v>7.6839999999999904</v>
      </c>
      <c r="T49" s="106">
        <v>0.23179487179487177</v>
      </c>
      <c r="U49" s="106">
        <v>0.61904347826086958</v>
      </c>
      <c r="V49" s="106">
        <v>44.694838350055733</v>
      </c>
      <c r="W49" s="103">
        <v>62.88695652173913</v>
      </c>
      <c r="X49" s="86">
        <v>75.034425497808158</v>
      </c>
      <c r="Y49" s="103">
        <v>71.071714743589737</v>
      </c>
      <c r="Z49" s="103">
        <v>4.705882352941182</v>
      </c>
      <c r="AA49" s="106">
        <v>0.69899940000000016</v>
      </c>
      <c r="AB49" s="89">
        <f>AA49*1.72</f>
        <v>1.2022789680000003</v>
      </c>
      <c r="AC49" s="107">
        <v>9.240000000000001E-2</v>
      </c>
      <c r="AD49" s="103">
        <v>7.5649285714285721</v>
      </c>
      <c r="AE49" s="106">
        <v>3.6499189142026744</v>
      </c>
      <c r="AF49" s="103"/>
      <c r="AG49" s="90"/>
      <c r="AH49" s="86">
        <v>0.3685897435897435</v>
      </c>
      <c r="AI49" s="86">
        <v>3.016591251885373E-2</v>
      </c>
      <c r="AJ49" s="98"/>
      <c r="AK49" s="84"/>
    </row>
    <row r="50" spans="1:37" s="83" customFormat="1" ht="12" customHeight="1">
      <c r="A50" s="108" t="s">
        <v>134</v>
      </c>
      <c r="B50" s="109" t="s">
        <v>53</v>
      </c>
      <c r="C50" s="109" t="s">
        <v>199</v>
      </c>
      <c r="D50" s="109">
        <v>4</v>
      </c>
      <c r="E50" s="110" t="s">
        <v>48</v>
      </c>
      <c r="F50" s="108">
        <v>0</v>
      </c>
      <c r="G50" s="108">
        <v>0</v>
      </c>
      <c r="H50" s="108"/>
      <c r="I50" s="108">
        <v>0</v>
      </c>
      <c r="J50" s="108"/>
      <c r="K50" s="216"/>
      <c r="L50" s="217"/>
      <c r="M50" s="218">
        <v>6.84</v>
      </c>
      <c r="N50" s="218">
        <v>5.5</v>
      </c>
      <c r="O50" s="220">
        <v>0.26</v>
      </c>
      <c r="P50" s="108">
        <v>1.4789915966386555</v>
      </c>
      <c r="Q50" s="111"/>
      <c r="R50" s="111">
        <v>39.776000000000003</v>
      </c>
      <c r="S50" s="111">
        <v>17.627999999999993</v>
      </c>
      <c r="T50" s="111">
        <v>0.37666666666666659</v>
      </c>
      <c r="U50" s="111">
        <v>0.86469565217391309</v>
      </c>
      <c r="V50" s="111">
        <v>58.645362318840576</v>
      </c>
      <c r="W50" s="108">
        <v>58.46521739130435</v>
      </c>
      <c r="X50" s="92"/>
      <c r="Y50" s="108">
        <v>100.30812324929971</v>
      </c>
      <c r="Z50" s="108">
        <v>2.2564102564102573</v>
      </c>
      <c r="AA50" s="111"/>
      <c r="AB50" s="95"/>
      <c r="AC50" s="112"/>
      <c r="AD50" s="108"/>
      <c r="AE50" s="111"/>
      <c r="AF50" s="108"/>
      <c r="AG50" s="96"/>
      <c r="AH50" s="92">
        <v>0.64425770308123242</v>
      </c>
      <c r="AI50" s="92">
        <v>2.1367521367521371E-2</v>
      </c>
      <c r="AJ50" s="98"/>
      <c r="AK50" s="84"/>
    </row>
    <row r="51" spans="1:37" s="83" customFormat="1" ht="12" customHeight="1">
      <c r="A51" s="113" t="s">
        <v>136</v>
      </c>
      <c r="B51" s="114" t="s">
        <v>135</v>
      </c>
      <c r="C51" s="114" t="s">
        <v>61</v>
      </c>
      <c r="D51" s="114">
        <v>1</v>
      </c>
      <c r="E51" s="115" t="s">
        <v>44</v>
      </c>
      <c r="F51" s="113">
        <v>0</v>
      </c>
      <c r="G51" s="113">
        <v>3.5470196628581272</v>
      </c>
      <c r="H51" s="113">
        <v>7.7861407233471098</v>
      </c>
      <c r="I51" s="113">
        <v>11.333160386205236</v>
      </c>
      <c r="J51" s="113">
        <v>35.028874909153487</v>
      </c>
      <c r="K51" s="209">
        <v>53.637964704641277</v>
      </c>
      <c r="L51" s="210" t="s">
        <v>202</v>
      </c>
      <c r="M51" s="211">
        <v>5.09</v>
      </c>
      <c r="N51" s="211">
        <v>3.86</v>
      </c>
      <c r="O51" s="219">
        <v>0.1</v>
      </c>
      <c r="P51" s="113">
        <v>1.333333333333333</v>
      </c>
      <c r="Q51" s="116" t="s">
        <v>198</v>
      </c>
      <c r="R51" s="116">
        <v>23.503999999999998</v>
      </c>
      <c r="S51" s="116">
        <v>13.559999999999995</v>
      </c>
      <c r="T51" s="116">
        <v>0.16225641025641024</v>
      </c>
      <c r="U51" s="116">
        <v>0.51095652173913031</v>
      </c>
      <c r="V51" s="116">
        <v>37.737212931995536</v>
      </c>
      <c r="W51" s="113">
        <v>38.321739130434779</v>
      </c>
      <c r="X51" s="78">
        <v>71.445177574231877</v>
      </c>
      <c r="Y51" s="113">
        <v>98.47468770545693</v>
      </c>
      <c r="Z51" s="113">
        <v>1.7333333333333338</v>
      </c>
      <c r="AA51" s="116">
        <v>3.2000703428571438</v>
      </c>
      <c r="AB51" s="81">
        <f>AA51*1.72</f>
        <v>5.5041209897142869</v>
      </c>
      <c r="AC51" s="117">
        <v>0.20020000000000002</v>
      </c>
      <c r="AD51" s="113">
        <v>15.984367346938779</v>
      </c>
      <c r="AE51" s="116">
        <v>6.0831981903377894</v>
      </c>
      <c r="AF51" s="113"/>
      <c r="AG51" s="82"/>
      <c r="AH51" s="78">
        <v>0.42340565417488496</v>
      </c>
      <c r="AI51" s="78">
        <v>1.1965811965811968E-2</v>
      </c>
      <c r="AJ51" s="98"/>
      <c r="AK51" s="84"/>
    </row>
    <row r="52" spans="1:37" s="83" customFormat="1" ht="12" customHeight="1">
      <c r="A52" s="103" t="s">
        <v>138</v>
      </c>
      <c r="B52" s="104" t="s">
        <v>135</v>
      </c>
      <c r="C52" s="104" t="s">
        <v>61</v>
      </c>
      <c r="D52" s="104">
        <v>2</v>
      </c>
      <c r="E52" s="105" t="s">
        <v>137</v>
      </c>
      <c r="F52" s="103">
        <v>0</v>
      </c>
      <c r="G52" s="103">
        <v>1.0390133000941479</v>
      </c>
      <c r="H52" s="103">
        <v>3.0949332343229941</v>
      </c>
      <c r="I52" s="103">
        <v>4.1339465344171415</v>
      </c>
      <c r="J52" s="103">
        <v>21.542933363052324</v>
      </c>
      <c r="K52" s="212">
        <v>74.323120102530524</v>
      </c>
      <c r="L52" s="213" t="s">
        <v>202</v>
      </c>
      <c r="M52" s="214">
        <v>4.75</v>
      </c>
      <c r="N52" s="214">
        <v>3.79</v>
      </c>
      <c r="O52" s="215">
        <v>0.03</v>
      </c>
      <c r="P52" s="103">
        <v>1.2777777777777777</v>
      </c>
      <c r="Q52" s="106" t="s">
        <v>198</v>
      </c>
      <c r="R52" s="106">
        <v>18.079999999999998</v>
      </c>
      <c r="S52" s="106">
        <v>9.0399999999999956</v>
      </c>
      <c r="T52" s="106">
        <v>9.2717948717948709E-2</v>
      </c>
      <c r="U52" s="106">
        <v>0.45199999999999985</v>
      </c>
      <c r="V52" s="106">
        <v>27.664717948717939</v>
      </c>
      <c r="W52" s="103">
        <v>35.373913043478254</v>
      </c>
      <c r="X52" s="86">
        <v>47.594763237440908</v>
      </c>
      <c r="Y52" s="103">
        <v>78.206552706552699</v>
      </c>
      <c r="Z52" s="103">
        <v>2.0000000000000009</v>
      </c>
      <c r="AA52" s="106">
        <v>1.0241154000000001</v>
      </c>
      <c r="AB52" s="89">
        <f>AA52*1.72</f>
        <v>1.7614784880000003</v>
      </c>
      <c r="AC52" s="107">
        <v>0.10780000000000003</v>
      </c>
      <c r="AD52" s="103">
        <v>9.5001428571428548</v>
      </c>
      <c r="AE52" s="106">
        <v>2.1291193666182266</v>
      </c>
      <c r="AF52" s="103"/>
      <c r="AG52" s="90"/>
      <c r="AH52" s="86">
        <v>0.2621082621082621</v>
      </c>
      <c r="AI52" s="86">
        <v>1.025641025641026E-2</v>
      </c>
      <c r="AJ52" s="98"/>
      <c r="AK52" s="84"/>
    </row>
    <row r="53" spans="1:37" s="83" customFormat="1" ht="12" customHeight="1">
      <c r="A53" s="103" t="s">
        <v>140</v>
      </c>
      <c r="B53" s="104" t="s">
        <v>135</v>
      </c>
      <c r="C53" s="104" t="s">
        <v>61</v>
      </c>
      <c r="D53" s="104">
        <v>3</v>
      </c>
      <c r="E53" s="105" t="s">
        <v>139</v>
      </c>
      <c r="F53" s="103">
        <v>0</v>
      </c>
      <c r="G53" s="103">
        <v>0.51151945462384152</v>
      </c>
      <c r="H53" s="103">
        <v>2.6910371308471657</v>
      </c>
      <c r="I53" s="103">
        <v>3.2025565854710072</v>
      </c>
      <c r="J53" s="103">
        <v>22.252285842420456</v>
      </c>
      <c r="K53" s="212">
        <v>74.54515757210855</v>
      </c>
      <c r="L53" s="213" t="s">
        <v>202</v>
      </c>
      <c r="M53" s="214">
        <v>4.8099999999999996</v>
      </c>
      <c r="N53" s="214">
        <v>3.95</v>
      </c>
      <c r="O53" s="215">
        <v>0.03</v>
      </c>
      <c r="P53" s="103">
        <v>1.4594594594594594</v>
      </c>
      <c r="Q53" s="106" t="s">
        <v>198</v>
      </c>
      <c r="R53" s="106">
        <v>18.079999999999998</v>
      </c>
      <c r="S53" s="106">
        <v>9.0399999999999956</v>
      </c>
      <c r="T53" s="106">
        <v>8.1128205128205122E-2</v>
      </c>
      <c r="U53" s="106">
        <v>0.53060869565217383</v>
      </c>
      <c r="V53" s="106">
        <v>27.731736900780373</v>
      </c>
      <c r="W53" s="103">
        <v>36.356521739130429</v>
      </c>
      <c r="X53" s="86">
        <v>48.771138090307566</v>
      </c>
      <c r="Y53" s="103">
        <v>76.277200277200279</v>
      </c>
      <c r="Z53" s="103">
        <v>2.0000000000000009</v>
      </c>
      <c r="AA53" s="106">
        <v>0.69899940000000016</v>
      </c>
      <c r="AB53" s="89">
        <f>AA53*1.72</f>
        <v>1.2022789680000003</v>
      </c>
      <c r="AC53" s="107">
        <v>9.240000000000001E-2</v>
      </c>
      <c r="AD53" s="103">
        <v>7.5649285714285721</v>
      </c>
      <c r="AE53" s="106">
        <v>1.6728795023428922</v>
      </c>
      <c r="AF53" s="103"/>
      <c r="AG53" s="90"/>
      <c r="AH53" s="86">
        <v>0.22314622314622318</v>
      </c>
      <c r="AI53" s="86">
        <v>8.9743589743589789E-3</v>
      </c>
      <c r="AJ53" s="98"/>
      <c r="AK53" s="84"/>
    </row>
    <row r="54" spans="1:37" s="83" customFormat="1" ht="12" customHeight="1">
      <c r="A54" s="108" t="s">
        <v>141</v>
      </c>
      <c r="B54" s="109" t="s">
        <v>135</v>
      </c>
      <c r="C54" s="109" t="s">
        <v>61</v>
      </c>
      <c r="D54" s="109">
        <v>4</v>
      </c>
      <c r="E54" s="110" t="s">
        <v>67</v>
      </c>
      <c r="F54" s="108">
        <v>0</v>
      </c>
      <c r="G54" s="108">
        <v>0</v>
      </c>
      <c r="H54" s="108"/>
      <c r="I54" s="108">
        <v>0</v>
      </c>
      <c r="J54" s="108"/>
      <c r="K54" s="216"/>
      <c r="L54" s="217"/>
      <c r="M54" s="218">
        <v>5.42</v>
      </c>
      <c r="N54" s="218">
        <v>4.78</v>
      </c>
      <c r="O54" s="220">
        <v>0.03</v>
      </c>
      <c r="P54" s="108"/>
      <c r="Q54" s="111"/>
      <c r="R54" s="111">
        <v>3.6159999999999997</v>
      </c>
      <c r="S54" s="111">
        <v>10.847999999999999</v>
      </c>
      <c r="T54" s="111">
        <v>0.13907692307692307</v>
      </c>
      <c r="U54" s="111">
        <v>0.45199999999999985</v>
      </c>
      <c r="V54" s="111">
        <v>15.055076923076921</v>
      </c>
      <c r="W54" s="108">
        <v>21.617391304347827</v>
      </c>
      <c r="X54" s="92"/>
      <c r="Y54" s="108">
        <v>69.64335664335664</v>
      </c>
      <c r="Z54" s="108">
        <v>0.33333333333333331</v>
      </c>
      <c r="AA54" s="111"/>
      <c r="AB54" s="95"/>
      <c r="AC54" s="112"/>
      <c r="AD54" s="108"/>
      <c r="AE54" s="111"/>
      <c r="AF54" s="108"/>
      <c r="AG54" s="96"/>
      <c r="AH54" s="92">
        <v>0.64335664335664333</v>
      </c>
      <c r="AI54" s="92">
        <v>1.2820512820512822E-2</v>
      </c>
      <c r="AJ54" s="98"/>
      <c r="AK54" s="84"/>
    </row>
    <row r="55" spans="1:37" s="83" customFormat="1" ht="12" customHeight="1">
      <c r="A55" s="113" t="s">
        <v>142</v>
      </c>
      <c r="B55" s="114" t="s">
        <v>54</v>
      </c>
      <c r="C55" s="114" t="s">
        <v>61</v>
      </c>
      <c r="D55" s="114">
        <v>1</v>
      </c>
      <c r="E55" s="115" t="s">
        <v>44</v>
      </c>
      <c r="F55" s="113">
        <v>0</v>
      </c>
      <c r="G55" s="113">
        <v>6.2801250385337166</v>
      </c>
      <c r="H55" s="113">
        <v>7.8835612185848785</v>
      </c>
      <c r="I55" s="113">
        <v>14.163686257118595</v>
      </c>
      <c r="J55" s="113">
        <v>34.76913974395196</v>
      </c>
      <c r="K55" s="209">
        <v>51.067173998929448</v>
      </c>
      <c r="L55" s="210" t="s">
        <v>202</v>
      </c>
      <c r="M55" s="211">
        <v>5.05</v>
      </c>
      <c r="N55" s="211">
        <v>4.04</v>
      </c>
      <c r="O55" s="219">
        <v>0.36</v>
      </c>
      <c r="P55" s="113">
        <v>1.095890410958904</v>
      </c>
      <c r="Q55" s="116" t="s">
        <v>198</v>
      </c>
      <c r="R55" s="116">
        <v>23.503999999999998</v>
      </c>
      <c r="S55" s="116">
        <v>6.3279999999999994</v>
      </c>
      <c r="T55" s="116">
        <v>0.83446153846153837</v>
      </c>
      <c r="U55" s="116">
        <v>0.39304347826086949</v>
      </c>
      <c r="V55" s="116">
        <v>31.059505016722404</v>
      </c>
      <c r="W55" s="113">
        <v>35.865217391304341</v>
      </c>
      <c r="X55" s="78">
        <v>70.231451209844124</v>
      </c>
      <c r="Y55" s="113">
        <v>86.600632244467874</v>
      </c>
      <c r="Z55" s="113">
        <v>3.7142857142857144</v>
      </c>
      <c r="AA55" s="116">
        <v>3.6981945000000001</v>
      </c>
      <c r="AB55" s="81">
        <f>AA55*1.72</f>
        <v>6.3608945400000003</v>
      </c>
      <c r="AC55" s="117">
        <v>0.24640000000000006</v>
      </c>
      <c r="AD55" s="113">
        <v>15.008906249999997</v>
      </c>
      <c r="AE55" s="116">
        <v>2.2811993213766715</v>
      </c>
      <c r="AF55" s="113"/>
      <c r="AG55" s="82"/>
      <c r="AH55" s="78">
        <v>2.3266596417281349</v>
      </c>
      <c r="AI55" s="78">
        <v>0.13186813186813187</v>
      </c>
      <c r="AJ55" s="98"/>
      <c r="AK55" s="84"/>
    </row>
    <row r="56" spans="1:37" s="83" customFormat="1" ht="12" customHeight="1">
      <c r="A56" s="103" t="s">
        <v>143</v>
      </c>
      <c r="B56" s="104" t="s">
        <v>54</v>
      </c>
      <c r="C56" s="104" t="s">
        <v>61</v>
      </c>
      <c r="D56" s="104">
        <v>2</v>
      </c>
      <c r="E56" s="105" t="s">
        <v>137</v>
      </c>
      <c r="F56" s="103">
        <v>0</v>
      </c>
      <c r="G56" s="103">
        <v>1.480904578047435</v>
      </c>
      <c r="H56" s="103">
        <v>1.8174738003309432</v>
      </c>
      <c r="I56" s="103">
        <v>3.298378378378378</v>
      </c>
      <c r="J56" s="103">
        <v>21.253103653103658</v>
      </c>
      <c r="K56" s="212">
        <v>75.448517968517976</v>
      </c>
      <c r="L56" s="213" t="s">
        <v>202</v>
      </c>
      <c r="M56" s="214">
        <v>4.78</v>
      </c>
      <c r="N56" s="214">
        <v>3.63</v>
      </c>
      <c r="O56" s="215">
        <v>0.05</v>
      </c>
      <c r="P56" s="103">
        <v>2.835443037974684</v>
      </c>
      <c r="Q56" s="106" t="s">
        <v>198</v>
      </c>
      <c r="R56" s="106">
        <v>27.119999999999994</v>
      </c>
      <c r="S56" s="106">
        <v>6.3280000000000065</v>
      </c>
      <c r="T56" s="106">
        <v>0.28974358974358977</v>
      </c>
      <c r="U56" s="106">
        <v>1.1005217391304347</v>
      </c>
      <c r="V56" s="106">
        <v>34.838265328874023</v>
      </c>
      <c r="W56" s="103">
        <v>38.813043478260866</v>
      </c>
      <c r="X56" s="86">
        <v>51.443082678517541</v>
      </c>
      <c r="Y56" s="103">
        <v>89.759169100941264</v>
      </c>
      <c r="Z56" s="103">
        <v>4.2857142857142803</v>
      </c>
      <c r="AA56" s="106">
        <v>1.0078596000000002</v>
      </c>
      <c r="AB56" s="89">
        <f>AA56*1.72</f>
        <v>1.7335185120000003</v>
      </c>
      <c r="AC56" s="107">
        <v>9.240000000000001E-2</v>
      </c>
      <c r="AD56" s="103">
        <v>10.90757142857143</v>
      </c>
      <c r="AE56" s="106">
        <v>2.8895191404104503</v>
      </c>
      <c r="AF56" s="103"/>
      <c r="AG56" s="90"/>
      <c r="AH56" s="86">
        <v>0.74651087309315167</v>
      </c>
      <c r="AI56" s="86">
        <v>4.5787545787545743E-2</v>
      </c>
      <c r="AJ56" s="98"/>
      <c r="AK56" s="84"/>
    </row>
    <row r="57" spans="1:37" s="83" customFormat="1" ht="12" customHeight="1">
      <c r="A57" s="103" t="s">
        <v>145</v>
      </c>
      <c r="B57" s="104" t="s">
        <v>54</v>
      </c>
      <c r="C57" s="104" t="s">
        <v>61</v>
      </c>
      <c r="D57" s="104">
        <v>3</v>
      </c>
      <c r="E57" s="105" t="s">
        <v>144</v>
      </c>
      <c r="F57" s="103">
        <v>0</v>
      </c>
      <c r="G57" s="103">
        <v>1.9085370907583918</v>
      </c>
      <c r="H57" s="103">
        <v>2.7393120596767502</v>
      </c>
      <c r="I57" s="103">
        <v>4.6478491504351425</v>
      </c>
      <c r="J57" s="103">
        <v>17.948640159918092</v>
      </c>
      <c r="K57" s="212">
        <v>77.403510689646765</v>
      </c>
      <c r="L57" s="213" t="s">
        <v>202</v>
      </c>
      <c r="M57" s="214">
        <v>4.88</v>
      </c>
      <c r="N57" s="214">
        <v>3.91</v>
      </c>
      <c r="O57" s="215">
        <v>0.28999999999999998</v>
      </c>
      <c r="P57" s="103">
        <v>3.2000000000000006</v>
      </c>
      <c r="Q57" s="106" t="s">
        <v>198</v>
      </c>
      <c r="R57" s="106">
        <v>18.079999999999998</v>
      </c>
      <c r="S57" s="106">
        <v>9.0399999999999956</v>
      </c>
      <c r="T57" s="106">
        <v>0.23179487179487177</v>
      </c>
      <c r="U57" s="106">
        <v>1.1005217391304347</v>
      </c>
      <c r="V57" s="106">
        <v>28.452316610925301</v>
      </c>
      <c r="W57" s="103">
        <v>34.391304347826079</v>
      </c>
      <c r="X57" s="86">
        <v>44.431194452819753</v>
      </c>
      <c r="Y57" s="103">
        <v>82.731135531135536</v>
      </c>
      <c r="Z57" s="103">
        <v>2.0000000000000009</v>
      </c>
      <c r="AA57" s="106">
        <v>0.81279000000000001</v>
      </c>
      <c r="AB57" s="89">
        <f>AA57*1.72</f>
        <v>1.3979988000000001</v>
      </c>
      <c r="AC57" s="107">
        <v>9.240000000000001E-2</v>
      </c>
      <c r="AD57" s="103">
        <v>8.7964285714285708</v>
      </c>
      <c r="AE57" s="106">
        <v>2.5853592308935602</v>
      </c>
      <c r="AF57" s="103"/>
      <c r="AG57" s="90"/>
      <c r="AH57" s="86">
        <v>0.67399267399267404</v>
      </c>
      <c r="AI57" s="86">
        <v>2.5641025641025651E-2</v>
      </c>
      <c r="AJ57" s="98"/>
      <c r="AK57" s="84"/>
    </row>
    <row r="58" spans="1:37" s="83" customFormat="1" ht="12" customHeight="1">
      <c r="A58" s="108" t="s">
        <v>147</v>
      </c>
      <c r="B58" s="109" t="s">
        <v>54</v>
      </c>
      <c r="C58" s="109" t="s">
        <v>61</v>
      </c>
      <c r="D58" s="109">
        <v>4</v>
      </c>
      <c r="E58" s="110" t="s">
        <v>146</v>
      </c>
      <c r="F58" s="108">
        <v>0</v>
      </c>
      <c r="G58" s="108">
        <v>0</v>
      </c>
      <c r="H58" s="108"/>
      <c r="I58" s="108">
        <v>0</v>
      </c>
      <c r="J58" s="108"/>
      <c r="K58" s="216"/>
      <c r="L58" s="217"/>
      <c r="M58" s="218">
        <v>5.68</v>
      </c>
      <c r="N58" s="218">
        <v>4.67</v>
      </c>
      <c r="O58" s="220">
        <v>0.05</v>
      </c>
      <c r="P58" s="108"/>
      <c r="Q58" s="111"/>
      <c r="R58" s="111">
        <v>9.0399999999999991</v>
      </c>
      <c r="S58" s="111">
        <v>9.0399999999999991</v>
      </c>
      <c r="T58" s="111">
        <v>0.20861538461538459</v>
      </c>
      <c r="U58" s="111">
        <v>0.45199999999999985</v>
      </c>
      <c r="V58" s="111">
        <v>18.740615384615381</v>
      </c>
      <c r="W58" s="108">
        <v>54.043478260869556</v>
      </c>
      <c r="X58" s="92"/>
      <c r="Y58" s="108">
        <v>34.676923076923075</v>
      </c>
      <c r="Z58" s="108">
        <v>1</v>
      </c>
      <c r="AA58" s="111"/>
      <c r="AB58" s="95"/>
      <c r="AC58" s="112"/>
      <c r="AD58" s="108"/>
      <c r="AE58" s="111"/>
      <c r="AF58" s="108"/>
      <c r="AG58" s="96"/>
      <c r="AH58" s="92">
        <v>0.38601398601398601</v>
      </c>
      <c r="AI58" s="92">
        <v>2.3076923076923075E-2</v>
      </c>
      <c r="AJ58" s="98"/>
      <c r="AK58" s="84"/>
    </row>
    <row r="59" spans="1:37" s="83" customFormat="1" ht="12" customHeight="1">
      <c r="A59" s="113" t="s">
        <v>149</v>
      </c>
      <c r="B59" s="114" t="s">
        <v>148</v>
      </c>
      <c r="C59" s="114" t="s">
        <v>199</v>
      </c>
      <c r="D59" s="114">
        <v>1</v>
      </c>
      <c r="E59" s="115" t="s">
        <v>50</v>
      </c>
      <c r="F59" s="113">
        <v>0</v>
      </c>
      <c r="G59" s="113">
        <v>3.1495419195751144</v>
      </c>
      <c r="H59" s="113">
        <v>1.184038315629742</v>
      </c>
      <c r="I59" s="113">
        <v>4.333580235204856</v>
      </c>
      <c r="J59" s="113">
        <v>14.172802928117797</v>
      </c>
      <c r="K59" s="209">
        <v>81.493616836677333</v>
      </c>
      <c r="L59" s="210" t="s">
        <v>202</v>
      </c>
      <c r="M59" s="211">
        <v>5.48</v>
      </c>
      <c r="N59" s="211">
        <v>4.1399999999999997</v>
      </c>
      <c r="O59" s="219">
        <v>0.1</v>
      </c>
      <c r="P59" s="113">
        <v>1.1272727272727274</v>
      </c>
      <c r="Q59" s="116" t="s">
        <v>198</v>
      </c>
      <c r="R59" s="116">
        <v>31.36000000000001</v>
      </c>
      <c r="S59" s="116">
        <v>18.815999999999992</v>
      </c>
      <c r="T59" s="116">
        <v>0.25271794871794878</v>
      </c>
      <c r="U59" s="116">
        <v>0.60382608695652185</v>
      </c>
      <c r="V59" s="116">
        <v>51.032544035674476</v>
      </c>
      <c r="W59" s="113">
        <v>53.565217391304351</v>
      </c>
      <c r="X59" s="78">
        <v>65.729341107359687</v>
      </c>
      <c r="Y59" s="113">
        <v>95.271794871794881</v>
      </c>
      <c r="Z59" s="113">
        <v>1.6666666666666679</v>
      </c>
      <c r="AA59" s="116">
        <v>1.5605568000000003</v>
      </c>
      <c r="AB59" s="81">
        <f>AA59*1.72</f>
        <v>2.6841576960000006</v>
      </c>
      <c r="AC59" s="117">
        <v>0.154</v>
      </c>
      <c r="AD59" s="113">
        <v>10.133485714285717</v>
      </c>
      <c r="AE59" s="116">
        <v>4.2582387332364533</v>
      </c>
      <c r="AF59" s="113"/>
      <c r="AG59" s="82"/>
      <c r="AH59" s="78">
        <v>0.47179487179487184</v>
      </c>
      <c r="AI59" s="78">
        <v>1.3431013431013441E-2</v>
      </c>
      <c r="AJ59" s="98"/>
      <c r="AK59" s="84"/>
    </row>
    <row r="60" spans="1:37" s="83" customFormat="1" ht="12" customHeight="1">
      <c r="A60" s="103" t="s">
        <v>151</v>
      </c>
      <c r="B60" s="104" t="s">
        <v>148</v>
      </c>
      <c r="C60" s="104" t="s">
        <v>199</v>
      </c>
      <c r="D60" s="104">
        <v>2</v>
      </c>
      <c r="E60" s="105" t="s">
        <v>150</v>
      </c>
      <c r="F60" s="103">
        <v>0</v>
      </c>
      <c r="G60" s="103">
        <v>3.3989124914394448</v>
      </c>
      <c r="H60" s="103">
        <v>0.93120890176423154</v>
      </c>
      <c r="I60" s="103">
        <v>4.330121393203676</v>
      </c>
      <c r="J60" s="103">
        <v>14.173315349154999</v>
      </c>
      <c r="K60" s="212">
        <v>81.496563257641313</v>
      </c>
      <c r="L60" s="213" t="s">
        <v>202</v>
      </c>
      <c r="M60" s="214">
        <v>5.35</v>
      </c>
      <c r="N60" s="214">
        <v>4.25</v>
      </c>
      <c r="O60" s="215">
        <v>0.49</v>
      </c>
      <c r="P60" s="103">
        <v>2.3304347826086955</v>
      </c>
      <c r="Q60" s="106" t="s">
        <v>198</v>
      </c>
      <c r="R60" s="106">
        <v>22.4</v>
      </c>
      <c r="S60" s="106">
        <v>4.4800000000000075</v>
      </c>
      <c r="T60" s="106">
        <v>0.20676923076923079</v>
      </c>
      <c r="U60" s="106">
        <v>1.3050434782608697</v>
      </c>
      <c r="V60" s="106">
        <v>28.391812709030106</v>
      </c>
      <c r="W60" s="103">
        <v>56.000000000000007</v>
      </c>
      <c r="X60" s="86">
        <v>68.714554039491134</v>
      </c>
      <c r="Y60" s="103">
        <v>50.699665551839466</v>
      </c>
      <c r="Z60" s="103">
        <v>4.9999999999999911</v>
      </c>
      <c r="AA60" s="106">
        <v>0.9753480000000001</v>
      </c>
      <c r="AB60" s="89">
        <f>AA60*1.72</f>
        <v>1.6775985600000001</v>
      </c>
      <c r="AC60" s="107">
        <v>0.18480000000000005</v>
      </c>
      <c r="AD60" s="103">
        <v>5.2778571428571421</v>
      </c>
      <c r="AE60" s="106">
        <v>4.4103186879948986</v>
      </c>
      <c r="AF60" s="103"/>
      <c r="AG60" s="90"/>
      <c r="AH60" s="86">
        <v>0.36923076923076925</v>
      </c>
      <c r="AI60" s="86">
        <v>4.615384615384608E-2</v>
      </c>
      <c r="AJ60" s="98"/>
      <c r="AK60" s="84"/>
    </row>
    <row r="61" spans="1:37" s="83" customFormat="1" ht="12" customHeight="1">
      <c r="A61" s="103" t="s">
        <v>153</v>
      </c>
      <c r="B61" s="104" t="s">
        <v>148</v>
      </c>
      <c r="C61" s="104" t="s">
        <v>199</v>
      </c>
      <c r="D61" s="104">
        <v>3</v>
      </c>
      <c r="E61" s="105" t="s">
        <v>152</v>
      </c>
      <c r="F61" s="103">
        <v>0</v>
      </c>
      <c r="G61" s="103">
        <v>4.6123999252941541</v>
      </c>
      <c r="H61" s="103">
        <v>1.0589693706032499</v>
      </c>
      <c r="I61" s="103">
        <v>5.6713692958974038</v>
      </c>
      <c r="J61" s="103">
        <v>11.940333000519322</v>
      </c>
      <c r="K61" s="212">
        <v>82.388297703583262</v>
      </c>
      <c r="L61" s="213" t="s">
        <v>202</v>
      </c>
      <c r="M61" s="214">
        <v>6.86</v>
      </c>
      <c r="N61" s="214">
        <v>5.12</v>
      </c>
      <c r="O61" s="215">
        <v>0.1</v>
      </c>
      <c r="P61" s="103">
        <v>3.0236220472440944</v>
      </c>
      <c r="Q61" s="106">
        <v>4.9400000000000004</v>
      </c>
      <c r="R61" s="106">
        <v>40.320000000000007</v>
      </c>
      <c r="S61" s="106">
        <v>17.024000000000001</v>
      </c>
      <c r="T61" s="106">
        <v>0.43651282051282053</v>
      </c>
      <c r="U61" s="106">
        <v>1.8699130434782609</v>
      </c>
      <c r="V61" s="106">
        <v>59.650425863991089</v>
      </c>
      <c r="W61" s="103">
        <v>61.843478260869567</v>
      </c>
      <c r="X61" s="86">
        <v>75.063425249263105</v>
      </c>
      <c r="Y61" s="103">
        <v>96.453866343630139</v>
      </c>
      <c r="Z61" s="103">
        <v>2.3684210526315792</v>
      </c>
      <c r="AA61" s="106">
        <v>0.79653420000000008</v>
      </c>
      <c r="AB61" s="89">
        <f>AA61*1.72</f>
        <v>1.3700388240000001</v>
      </c>
      <c r="AC61" s="107">
        <v>9.240000000000001E-2</v>
      </c>
      <c r="AD61" s="103">
        <v>8.6204999999999998</v>
      </c>
      <c r="AE61" s="106">
        <v>2.7374391856520055</v>
      </c>
      <c r="AF61" s="103"/>
      <c r="AG61" s="90"/>
      <c r="AH61" s="86">
        <v>0.705834847567131</v>
      </c>
      <c r="AI61" s="86">
        <v>2.564102564102564E-2</v>
      </c>
      <c r="AJ61" s="98"/>
      <c r="AK61" s="84"/>
    </row>
    <row r="62" spans="1:37" s="83" customFormat="1" ht="12" customHeight="1">
      <c r="A62" s="108" t="s">
        <v>155</v>
      </c>
      <c r="B62" s="109" t="s">
        <v>148</v>
      </c>
      <c r="C62" s="109" t="s">
        <v>199</v>
      </c>
      <c r="D62" s="109">
        <v>4</v>
      </c>
      <c r="E62" s="110" t="s">
        <v>154</v>
      </c>
      <c r="F62" s="108">
        <v>0</v>
      </c>
      <c r="G62" s="108">
        <v>0</v>
      </c>
      <c r="H62" s="108"/>
      <c r="I62" s="108">
        <v>0</v>
      </c>
      <c r="J62" s="108"/>
      <c r="K62" s="216"/>
      <c r="L62" s="217"/>
      <c r="M62" s="218">
        <v>8.34</v>
      </c>
      <c r="N62" s="218">
        <v>7.06</v>
      </c>
      <c r="O62" s="220">
        <v>0.62</v>
      </c>
      <c r="P62" s="108"/>
      <c r="Q62" s="111"/>
      <c r="R62" s="111">
        <v>34.944000000000003</v>
      </c>
      <c r="S62" s="111">
        <v>9.8559999999999945</v>
      </c>
      <c r="T62" s="111">
        <v>0.18379487179487181</v>
      </c>
      <c r="U62" s="111">
        <v>2.0257391304347827</v>
      </c>
      <c r="V62" s="111">
        <v>47.009534002229657</v>
      </c>
      <c r="W62" s="108">
        <v>63.304347826086953</v>
      </c>
      <c r="X62" s="92"/>
      <c r="Y62" s="108">
        <v>74.259566074950698</v>
      </c>
      <c r="Z62" s="108">
        <v>3.5454545454545476</v>
      </c>
      <c r="AA62" s="111"/>
      <c r="AB62" s="95"/>
      <c r="AC62" s="112"/>
      <c r="AD62" s="108"/>
      <c r="AE62" s="111"/>
      <c r="AF62" s="108"/>
      <c r="AG62" s="96"/>
      <c r="AH62" s="92">
        <v>0.29033530571992117</v>
      </c>
      <c r="AI62" s="92">
        <v>1.8648018648018658E-2</v>
      </c>
      <c r="AJ62" s="98"/>
      <c r="AK62" s="84"/>
    </row>
    <row r="63" spans="1:37" s="83" customFormat="1" ht="12" customHeight="1">
      <c r="A63" s="113" t="s">
        <v>156</v>
      </c>
      <c r="B63" s="114" t="s">
        <v>55</v>
      </c>
      <c r="C63" s="114" t="s">
        <v>837</v>
      </c>
      <c r="D63" s="114">
        <v>1</v>
      </c>
      <c r="E63" s="115" t="s">
        <v>47</v>
      </c>
      <c r="F63" s="113">
        <v>0</v>
      </c>
      <c r="G63" s="113">
        <v>5.1136077360367738</v>
      </c>
      <c r="H63" s="113">
        <v>2.2852848731845765</v>
      </c>
      <c r="I63" s="113">
        <v>7.3988926092213507</v>
      </c>
      <c r="J63" s="113">
        <v>23.443318326779409</v>
      </c>
      <c r="K63" s="209">
        <v>69.157789063999246</v>
      </c>
      <c r="L63" s="210" t="s">
        <v>202</v>
      </c>
      <c r="M63" s="211">
        <v>4.9400000000000004</v>
      </c>
      <c r="N63" s="211">
        <v>3.76</v>
      </c>
      <c r="O63" s="219">
        <v>0.23</v>
      </c>
      <c r="P63" s="113">
        <v>9.647058823529413</v>
      </c>
      <c r="Q63" s="116" t="s">
        <v>198</v>
      </c>
      <c r="R63" s="116">
        <v>31.36000000000001</v>
      </c>
      <c r="S63" s="116">
        <v>8.9599999999999973</v>
      </c>
      <c r="T63" s="116">
        <v>0.91897435897435908</v>
      </c>
      <c r="U63" s="116">
        <v>4.791652173913044</v>
      </c>
      <c r="V63" s="116">
        <v>46.03062653288741</v>
      </c>
      <c r="W63" s="113">
        <v>49.669565217391302</v>
      </c>
      <c r="X63" s="78">
        <v>71.820637833616459</v>
      </c>
      <c r="Y63" s="113">
        <v>92.673705379587759</v>
      </c>
      <c r="Z63" s="113">
        <v>3.5000000000000022</v>
      </c>
      <c r="AA63" s="116">
        <v>2.20130625</v>
      </c>
      <c r="AB63" s="81">
        <f>AA63*1.72</f>
        <v>3.7862467500000001</v>
      </c>
      <c r="AC63" s="117">
        <v>0.18480000000000005</v>
      </c>
      <c r="AD63" s="113">
        <v>11.911830357142854</v>
      </c>
      <c r="AE63" s="116">
        <v>9.4289571950235747</v>
      </c>
      <c r="AF63" s="113"/>
      <c r="AG63" s="82"/>
      <c r="AH63" s="78">
        <v>1.850175967823027</v>
      </c>
      <c r="AI63" s="78">
        <v>0.1025641025641026</v>
      </c>
      <c r="AJ63" s="98"/>
      <c r="AK63" s="84"/>
    </row>
    <row r="64" spans="1:37" s="83" customFormat="1" ht="12" customHeight="1">
      <c r="A64" s="103" t="s">
        <v>158</v>
      </c>
      <c r="B64" s="104" t="s">
        <v>55</v>
      </c>
      <c r="C64" s="104" t="s">
        <v>837</v>
      </c>
      <c r="D64" s="104">
        <v>2</v>
      </c>
      <c r="E64" s="105" t="s">
        <v>157</v>
      </c>
      <c r="F64" s="103">
        <v>0</v>
      </c>
      <c r="G64" s="103">
        <v>7.3816829564513338</v>
      </c>
      <c r="H64" s="103">
        <v>2.1482297148805736</v>
      </c>
      <c r="I64" s="103">
        <v>9.5299126713319069</v>
      </c>
      <c r="J64" s="103">
        <v>20.236730060359964</v>
      </c>
      <c r="K64" s="212">
        <v>70.233357268308112</v>
      </c>
      <c r="L64" s="213" t="s">
        <v>202</v>
      </c>
      <c r="M64" s="214">
        <v>4.96</v>
      </c>
      <c r="N64" s="214">
        <v>3.58</v>
      </c>
      <c r="O64" s="215">
        <v>0.03</v>
      </c>
      <c r="P64" s="103">
        <v>0.88000000000000023</v>
      </c>
      <c r="Q64" s="106" t="s">
        <v>198</v>
      </c>
      <c r="R64" s="106">
        <v>17.920000000000002</v>
      </c>
      <c r="S64" s="106">
        <v>17.920000000000002</v>
      </c>
      <c r="T64" s="106">
        <v>0.16082051282051282</v>
      </c>
      <c r="U64" s="106">
        <v>0.4285217391304349</v>
      </c>
      <c r="V64" s="106">
        <v>36.429342251950949</v>
      </c>
      <c r="W64" s="103">
        <v>48.695652173913047</v>
      </c>
      <c r="X64" s="86">
        <v>69.334080083747224</v>
      </c>
      <c r="Y64" s="103">
        <v>74.8102564102564</v>
      </c>
      <c r="Z64" s="103">
        <v>1</v>
      </c>
      <c r="AA64" s="106">
        <v>1.0484991000000001</v>
      </c>
      <c r="AB64" s="89">
        <f>AA64*1.72</f>
        <v>1.8034184520000003</v>
      </c>
      <c r="AC64" s="107">
        <v>0.16940000000000005</v>
      </c>
      <c r="AD64" s="103">
        <v>6.1894870129870121</v>
      </c>
      <c r="AE64" s="106">
        <v>1.3687195928260028</v>
      </c>
      <c r="AF64" s="103"/>
      <c r="AG64" s="90"/>
      <c r="AH64" s="86">
        <v>0.33025641025641023</v>
      </c>
      <c r="AI64" s="86">
        <v>8.9743589743589737E-3</v>
      </c>
      <c r="AJ64" s="98"/>
      <c r="AK64" s="84"/>
    </row>
    <row r="65" spans="1:37" s="83" customFormat="1" ht="12" customHeight="1">
      <c r="A65" s="103" t="s">
        <v>160</v>
      </c>
      <c r="B65" s="104" t="s">
        <v>55</v>
      </c>
      <c r="C65" s="104" t="s">
        <v>837</v>
      </c>
      <c r="D65" s="104">
        <v>3</v>
      </c>
      <c r="E65" s="105" t="s">
        <v>159</v>
      </c>
      <c r="F65" s="103">
        <v>0</v>
      </c>
      <c r="G65" s="103">
        <v>8.0684549371338683</v>
      </c>
      <c r="H65" s="103">
        <v>3.2871483077212056</v>
      </c>
      <c r="I65" s="103">
        <v>11.355603244855073</v>
      </c>
      <c r="J65" s="103">
        <v>18.910804641097577</v>
      </c>
      <c r="K65" s="212">
        <v>69.73359211404734</v>
      </c>
      <c r="L65" s="213" t="s">
        <v>202</v>
      </c>
      <c r="M65" s="214">
        <v>5.07</v>
      </c>
      <c r="N65" s="214">
        <v>3.72</v>
      </c>
      <c r="O65" s="214">
        <v>0.03</v>
      </c>
      <c r="P65" s="103">
        <v>1.0105263157894735</v>
      </c>
      <c r="Q65" s="106" t="s">
        <v>198</v>
      </c>
      <c r="R65" s="106">
        <v>25.088000000000001</v>
      </c>
      <c r="S65" s="106">
        <v>16.127999999999993</v>
      </c>
      <c r="T65" s="106">
        <v>0.17230769230769233</v>
      </c>
      <c r="U65" s="106">
        <v>0.46747826086956523</v>
      </c>
      <c r="V65" s="106">
        <v>41.855785953177246</v>
      </c>
      <c r="W65" s="103">
        <v>46.260869565217398</v>
      </c>
      <c r="X65" s="86">
        <v>66.339432922886061</v>
      </c>
      <c r="Y65" s="103">
        <v>90.477732793522222</v>
      </c>
      <c r="Z65" s="103">
        <v>1.5555555555555562</v>
      </c>
      <c r="AA65" s="106">
        <v>0.78027840000000015</v>
      </c>
      <c r="AB65" s="89">
        <f>AA65*1.72</f>
        <v>1.3420788480000003</v>
      </c>
      <c r="AC65" s="107">
        <v>0.10780000000000003</v>
      </c>
      <c r="AD65" s="103">
        <v>7.2382040816326523</v>
      </c>
      <c r="AE65" s="106">
        <v>4.106158778478008</v>
      </c>
      <c r="AF65" s="103"/>
      <c r="AG65" s="90"/>
      <c r="AH65" s="86">
        <v>0.37246963562753033</v>
      </c>
      <c r="AI65" s="86">
        <v>1.0683760683760689E-2</v>
      </c>
      <c r="AJ65" s="98"/>
      <c r="AK65" s="84"/>
    </row>
    <row r="66" spans="1:37" s="83" customFormat="1" ht="12" customHeight="1">
      <c r="A66" s="108" t="s">
        <v>161</v>
      </c>
      <c r="B66" s="109" t="s">
        <v>55</v>
      </c>
      <c r="C66" s="109" t="s">
        <v>837</v>
      </c>
      <c r="D66" s="109">
        <v>4</v>
      </c>
      <c r="E66" s="110" t="s">
        <v>67</v>
      </c>
      <c r="F66" s="108">
        <v>0</v>
      </c>
      <c r="G66" s="108">
        <v>0</v>
      </c>
      <c r="H66" s="108"/>
      <c r="I66" s="108">
        <v>0</v>
      </c>
      <c r="J66" s="108"/>
      <c r="K66" s="216"/>
      <c r="L66" s="217"/>
      <c r="M66" s="218">
        <v>5.5</v>
      </c>
      <c r="N66" s="218">
        <v>4.55</v>
      </c>
      <c r="O66" s="220">
        <v>0.05</v>
      </c>
      <c r="P66" s="108"/>
      <c r="Q66" s="111"/>
      <c r="R66" s="111">
        <v>17.920000000000002</v>
      </c>
      <c r="S66" s="111">
        <v>10.752000000000002</v>
      </c>
      <c r="T66" s="111">
        <v>0.18379487179487181</v>
      </c>
      <c r="U66" s="111">
        <v>0.50643478260869568</v>
      </c>
      <c r="V66" s="111">
        <v>29.362229654403574</v>
      </c>
      <c r="W66" s="108">
        <v>43.339130434782618</v>
      </c>
      <c r="X66" s="92"/>
      <c r="Y66" s="108">
        <v>67.749927974647079</v>
      </c>
      <c r="Z66" s="108">
        <v>1.6666666666666665</v>
      </c>
      <c r="AA66" s="111"/>
      <c r="AB66" s="95"/>
      <c r="AC66" s="112"/>
      <c r="AD66" s="108"/>
      <c r="AE66" s="111"/>
      <c r="AF66" s="108"/>
      <c r="AG66" s="96"/>
      <c r="AH66" s="92">
        <v>0.42408527801786222</v>
      </c>
      <c r="AI66" s="92">
        <v>1.7094017094017092E-2</v>
      </c>
      <c r="AJ66" s="98"/>
      <c r="AK66" s="84"/>
    </row>
    <row r="67" spans="1:37" s="83" customFormat="1" ht="12" customHeight="1">
      <c r="A67" s="113" t="s">
        <v>162</v>
      </c>
      <c r="B67" s="114" t="s">
        <v>56</v>
      </c>
      <c r="C67" s="114" t="s">
        <v>199</v>
      </c>
      <c r="D67" s="114">
        <v>1</v>
      </c>
      <c r="E67" s="115" t="s">
        <v>50</v>
      </c>
      <c r="F67" s="113">
        <v>0</v>
      </c>
      <c r="G67" s="113">
        <v>2.3477255776961474</v>
      </c>
      <c r="H67" s="113">
        <v>1.1503855330711121</v>
      </c>
      <c r="I67" s="113">
        <v>3.4981111107672596</v>
      </c>
      <c r="J67" s="113">
        <v>15.114753681446091</v>
      </c>
      <c r="K67" s="209">
        <v>81.387135207786656</v>
      </c>
      <c r="L67" s="210" t="s">
        <v>202</v>
      </c>
      <c r="M67" s="211">
        <v>6.01</v>
      </c>
      <c r="N67" s="211">
        <v>4.3</v>
      </c>
      <c r="O67" s="219">
        <v>0.08</v>
      </c>
      <c r="P67" s="113">
        <v>0.89855072463768115</v>
      </c>
      <c r="Q67" s="116" t="s">
        <v>198</v>
      </c>
      <c r="R67" s="116">
        <v>37.632000000000005</v>
      </c>
      <c r="S67" s="116">
        <v>25.088000000000015</v>
      </c>
      <c r="T67" s="116">
        <v>0.37907692307692309</v>
      </c>
      <c r="U67" s="116">
        <v>0.60382608695652185</v>
      </c>
      <c r="V67" s="116">
        <v>63.702903010033467</v>
      </c>
      <c r="W67" s="113">
        <v>67.200000000000017</v>
      </c>
      <c r="X67" s="78">
        <v>82.56833199551015</v>
      </c>
      <c r="Y67" s="113">
        <v>94.795986622073585</v>
      </c>
      <c r="Z67" s="113">
        <v>1.4999999999999993</v>
      </c>
      <c r="AA67" s="116">
        <v>1.147195028571429</v>
      </c>
      <c r="AB67" s="81">
        <f>AA67*1.72</f>
        <v>1.9731754491428577</v>
      </c>
      <c r="AC67" s="117">
        <v>0.154</v>
      </c>
      <c r="AD67" s="113">
        <v>7.4493183673469412</v>
      </c>
      <c r="AE67" s="116">
        <v>1.3687195928260028</v>
      </c>
      <c r="AF67" s="113"/>
      <c r="AG67" s="82"/>
      <c r="AH67" s="78">
        <v>0.56410256410256399</v>
      </c>
      <c r="AI67" s="78">
        <v>1.5109890109890101E-2</v>
      </c>
      <c r="AJ67" s="98"/>
      <c r="AK67" s="84"/>
    </row>
    <row r="68" spans="1:37" s="83" customFormat="1" ht="12" customHeight="1">
      <c r="A68" s="118" t="s">
        <v>164</v>
      </c>
      <c r="B68" s="104" t="s">
        <v>56</v>
      </c>
      <c r="C68" s="104" t="s">
        <v>199</v>
      </c>
      <c r="D68" s="104">
        <v>2</v>
      </c>
      <c r="E68" s="105" t="s">
        <v>163</v>
      </c>
      <c r="F68" s="103">
        <v>0</v>
      </c>
      <c r="G68" s="103">
        <v>1.3562125544531651</v>
      </c>
      <c r="H68" s="103">
        <v>0.951728108388186</v>
      </c>
      <c r="I68" s="103">
        <v>2.307940662841351</v>
      </c>
      <c r="J68" s="103">
        <v>12.060748066315879</v>
      </c>
      <c r="K68" s="212">
        <v>85.631311270842772</v>
      </c>
      <c r="L68" s="213" t="s">
        <v>202</v>
      </c>
      <c r="M68" s="214">
        <v>6.89</v>
      </c>
      <c r="N68" s="214">
        <v>5.52</v>
      </c>
      <c r="O68" s="215">
        <v>0.28999999999999998</v>
      </c>
      <c r="P68" s="103">
        <v>1.3383458646616542</v>
      </c>
      <c r="Q68" s="106">
        <v>3.48</v>
      </c>
      <c r="R68" s="106">
        <v>51.06</v>
      </c>
      <c r="S68" s="106">
        <v>2.220000000000006</v>
      </c>
      <c r="T68" s="106">
        <v>0.4952307692307692</v>
      </c>
      <c r="U68" s="106">
        <v>0.85904347826086969</v>
      </c>
      <c r="V68" s="106">
        <v>54.634274247491653</v>
      </c>
      <c r="W68" s="103">
        <v>64.186956521739134</v>
      </c>
      <c r="X68" s="86">
        <v>74.95734395415549</v>
      </c>
      <c r="Y68" s="103">
        <v>85.117408906882602</v>
      </c>
      <c r="Z68" s="103">
        <v>22.99999999999994</v>
      </c>
      <c r="AA68" s="106">
        <v>0.94283640000000002</v>
      </c>
      <c r="AB68" s="89">
        <f>AA68*1.72</f>
        <v>1.6216786080000001</v>
      </c>
      <c r="AC68" s="107">
        <v>0.10780000000000003</v>
      </c>
      <c r="AD68" s="103">
        <v>8.7461632653061194</v>
      </c>
      <c r="AE68" s="106">
        <v>1.2166396380675581</v>
      </c>
      <c r="AF68" s="103"/>
      <c r="AG68" s="90"/>
      <c r="AH68" s="86">
        <v>0.77154424522845566</v>
      </c>
      <c r="AI68" s="86">
        <v>0.22307692307692245</v>
      </c>
      <c r="AJ68" s="98"/>
      <c r="AK68" s="84"/>
    </row>
    <row r="69" spans="1:37" s="83" customFormat="1" ht="12" customHeight="1">
      <c r="A69" s="103" t="s">
        <v>166</v>
      </c>
      <c r="B69" s="104" t="s">
        <v>56</v>
      </c>
      <c r="C69" s="104" t="s">
        <v>199</v>
      </c>
      <c r="D69" s="104">
        <v>3</v>
      </c>
      <c r="E69" s="119" t="s">
        <v>165</v>
      </c>
      <c r="F69" s="103">
        <v>0</v>
      </c>
      <c r="G69" s="103">
        <v>2.0574080083424531</v>
      </c>
      <c r="H69" s="103">
        <v>2.3268304856253934</v>
      </c>
      <c r="I69" s="103">
        <v>4.384238493967846</v>
      </c>
      <c r="J69" s="103">
        <v>9.6826087601045181</v>
      </c>
      <c r="K69" s="212">
        <v>85.933152745927643</v>
      </c>
      <c r="L69" s="213" t="s">
        <v>202</v>
      </c>
      <c r="M69" s="214">
        <v>8.07</v>
      </c>
      <c r="N69" s="214">
        <v>6.76</v>
      </c>
      <c r="O69" s="215">
        <v>0.62</v>
      </c>
      <c r="P69" s="103">
        <v>2.3648648648648645</v>
      </c>
      <c r="Q69" s="106">
        <v>19.64</v>
      </c>
      <c r="R69" s="106">
        <v>71.232000000000014</v>
      </c>
      <c r="S69" s="106">
        <v>32.703999999999994</v>
      </c>
      <c r="T69" s="106">
        <v>0.36184615384615387</v>
      </c>
      <c r="U69" s="106">
        <v>1.7043478260869567</v>
      </c>
      <c r="V69" s="106">
        <v>106.00219397993312</v>
      </c>
      <c r="W69" s="103">
        <v>72.069565217391315</v>
      </c>
      <c r="X69" s="86">
        <v>83.867009314174936</v>
      </c>
      <c r="Y69" s="103">
        <v>147.0831600831601</v>
      </c>
      <c r="Z69" s="103">
        <v>2.1780821917808226</v>
      </c>
      <c r="AA69" s="106">
        <v>0.25359048000000023</v>
      </c>
      <c r="AB69" s="89">
        <f>AA69*1.72</f>
        <v>0.43617562560000039</v>
      </c>
      <c r="AC69" s="107">
        <v>3.0799999999999998E-2</v>
      </c>
      <c r="AD69" s="103">
        <v>8.2334571428571515</v>
      </c>
      <c r="AE69" s="106">
        <v>0.91247972855066872</v>
      </c>
      <c r="AF69" s="103"/>
      <c r="AG69" s="90"/>
      <c r="AH69" s="86">
        <v>0.50207900207900202</v>
      </c>
      <c r="AI69" s="86">
        <v>1.1064278187565862E-2</v>
      </c>
      <c r="AJ69" s="98"/>
      <c r="AK69" s="84"/>
    </row>
    <row r="70" spans="1:37" s="83" customFormat="1" ht="12" customHeight="1">
      <c r="A70" s="108" t="s">
        <v>168</v>
      </c>
      <c r="B70" s="109" t="s">
        <v>56</v>
      </c>
      <c r="C70" s="109" t="s">
        <v>199</v>
      </c>
      <c r="D70" s="109">
        <v>4</v>
      </c>
      <c r="E70" s="120" t="s">
        <v>167</v>
      </c>
      <c r="F70" s="108">
        <v>0</v>
      </c>
      <c r="G70" s="108">
        <v>0</v>
      </c>
      <c r="H70" s="108"/>
      <c r="I70" s="108">
        <v>0</v>
      </c>
      <c r="J70" s="108"/>
      <c r="K70" s="216"/>
      <c r="L70" s="217"/>
      <c r="M70" s="218">
        <v>7.61</v>
      </c>
      <c r="N70" s="218">
        <v>6.4</v>
      </c>
      <c r="O70" s="220">
        <v>0.6</v>
      </c>
      <c r="P70" s="108"/>
      <c r="Q70" s="111"/>
      <c r="R70" s="111">
        <v>53.760000000000012</v>
      </c>
      <c r="S70" s="111">
        <v>16.127999999999993</v>
      </c>
      <c r="T70" s="111">
        <v>0.25846153846153846</v>
      </c>
      <c r="U70" s="111">
        <v>1.9088695652173915</v>
      </c>
      <c r="V70" s="111">
        <v>72.055331103678924</v>
      </c>
      <c r="W70" s="108">
        <v>76.452173913043495</v>
      </c>
      <c r="X70" s="92"/>
      <c r="Y70" s="108">
        <v>94.248897599216036</v>
      </c>
      <c r="Z70" s="108">
        <v>3.3333333333333357</v>
      </c>
      <c r="AA70" s="111"/>
      <c r="AB70" s="95"/>
      <c r="AC70" s="112"/>
      <c r="AD70" s="108"/>
      <c r="AE70" s="111"/>
      <c r="AF70" s="108"/>
      <c r="AG70" s="96"/>
      <c r="AH70" s="92">
        <v>0.33806957373836349</v>
      </c>
      <c r="AI70" s="92">
        <v>1.6025641025641031E-2</v>
      </c>
      <c r="AJ70" s="98"/>
      <c r="AK70" s="84"/>
    </row>
    <row r="71" spans="1:37" s="83" customFormat="1" ht="12" customHeight="1">
      <c r="A71" s="113" t="s">
        <v>170</v>
      </c>
      <c r="B71" s="114" t="s">
        <v>169</v>
      </c>
      <c r="C71" s="114" t="s">
        <v>837</v>
      </c>
      <c r="D71" s="114">
        <v>1</v>
      </c>
      <c r="E71" s="115" t="s">
        <v>39</v>
      </c>
      <c r="F71" s="113">
        <v>0</v>
      </c>
      <c r="G71" s="113">
        <v>5.6099999999999994</v>
      </c>
      <c r="H71" s="113">
        <v>6.56</v>
      </c>
      <c r="I71" s="113">
        <v>12.169999999999998</v>
      </c>
      <c r="J71" s="113">
        <v>15.97</v>
      </c>
      <c r="K71" s="209">
        <v>71.86</v>
      </c>
      <c r="L71" s="210" t="s">
        <v>202</v>
      </c>
      <c r="M71" s="211">
        <v>6.1</v>
      </c>
      <c r="N71" s="211">
        <v>5.19</v>
      </c>
      <c r="O71" s="219">
        <v>0.16</v>
      </c>
      <c r="P71" s="113">
        <v>0.80898876404494369</v>
      </c>
      <c r="Q71" s="116" t="s">
        <v>198</v>
      </c>
      <c r="R71" s="116">
        <v>17.920000000000002</v>
      </c>
      <c r="S71" s="116">
        <v>10.752000000000002</v>
      </c>
      <c r="T71" s="116">
        <v>8.0410256410256412E-2</v>
      </c>
      <c r="U71" s="116">
        <v>0.35060869565217395</v>
      </c>
      <c r="V71" s="116">
        <v>29.103018952062435</v>
      </c>
      <c r="W71" s="113">
        <v>43.339130434782618</v>
      </c>
      <c r="X71" s="78">
        <v>60.310507145536626</v>
      </c>
      <c r="Y71" s="113">
        <v>67.151829443964274</v>
      </c>
      <c r="Z71" s="113">
        <v>1.6666666666666665</v>
      </c>
      <c r="AA71" s="116">
        <v>2.6319618</v>
      </c>
      <c r="AB71" s="81">
        <f>AA71*1.72</f>
        <v>4.5269742959999997</v>
      </c>
      <c r="AC71" s="117">
        <v>0.20020000000000002</v>
      </c>
      <c r="AD71" s="113">
        <v>13.146662337662336</v>
      </c>
      <c r="AE71" s="116">
        <v>2.8895191404104503</v>
      </c>
      <c r="AF71" s="113"/>
      <c r="AG71" s="82"/>
      <c r="AH71" s="78">
        <v>0.18553730913281472</v>
      </c>
      <c r="AI71" s="78">
        <v>7.4786324786324772E-3</v>
      </c>
      <c r="AJ71" s="98"/>
      <c r="AK71" s="84"/>
    </row>
    <row r="72" spans="1:37" s="83" customFormat="1" ht="12" customHeight="1">
      <c r="A72" s="103" t="s">
        <v>171</v>
      </c>
      <c r="B72" s="104" t="s">
        <v>169</v>
      </c>
      <c r="C72" s="104" t="s">
        <v>837</v>
      </c>
      <c r="D72" s="104">
        <v>2</v>
      </c>
      <c r="E72" s="119" t="s">
        <v>62</v>
      </c>
      <c r="F72" s="103">
        <v>0</v>
      </c>
      <c r="G72" s="103">
        <v>3.7024982837357836</v>
      </c>
      <c r="H72" s="103">
        <v>2.5686081843417004</v>
      </c>
      <c r="I72" s="103">
        <v>6.271106468077484</v>
      </c>
      <c r="J72" s="103">
        <v>14.237300283329994</v>
      </c>
      <c r="K72" s="212">
        <v>79.491593248592523</v>
      </c>
      <c r="L72" s="213" t="s">
        <v>202</v>
      </c>
      <c r="M72" s="214">
        <v>5.24</v>
      </c>
      <c r="N72" s="214">
        <v>3.77</v>
      </c>
      <c r="O72" s="215">
        <v>0.03</v>
      </c>
      <c r="P72" s="103">
        <v>1.0642201834862384</v>
      </c>
      <c r="Q72" s="106" t="s">
        <v>198</v>
      </c>
      <c r="R72" s="106">
        <v>26.880000000000006</v>
      </c>
      <c r="S72" s="106">
        <v>19.712</v>
      </c>
      <c r="T72" s="106">
        <v>0.14933333333333335</v>
      </c>
      <c r="U72" s="106">
        <v>0.56486956521739129</v>
      </c>
      <c r="V72" s="106">
        <v>47.30620289855073</v>
      </c>
      <c r="W72" s="103">
        <v>53.078260869565227</v>
      </c>
      <c r="X72" s="86">
        <v>66.772168855107239</v>
      </c>
      <c r="Y72" s="103">
        <v>89.125382262996936</v>
      </c>
      <c r="Z72" s="103">
        <v>1.363636363636364</v>
      </c>
      <c r="AA72" s="106">
        <v>1.3573593000000002</v>
      </c>
      <c r="AB72" s="89">
        <f>AA72*1.72</f>
        <v>2.3346579960000002</v>
      </c>
      <c r="AC72" s="107">
        <v>0.1232</v>
      </c>
      <c r="AD72" s="103">
        <v>11.017526785714287</v>
      </c>
      <c r="AE72" s="106">
        <v>1.5207995475844476</v>
      </c>
      <c r="AF72" s="103"/>
      <c r="AG72" s="90"/>
      <c r="AH72" s="86">
        <v>0.28134556574923542</v>
      </c>
      <c r="AI72" s="86">
        <v>7.5757575757575768E-3</v>
      </c>
      <c r="AJ72" s="98"/>
      <c r="AK72" s="84"/>
    </row>
    <row r="73" spans="1:37" s="83" customFormat="1" ht="12" customHeight="1">
      <c r="A73" s="103" t="s">
        <v>173</v>
      </c>
      <c r="B73" s="104" t="s">
        <v>169</v>
      </c>
      <c r="C73" s="104" t="s">
        <v>837</v>
      </c>
      <c r="D73" s="104">
        <v>3</v>
      </c>
      <c r="E73" s="105" t="s">
        <v>172</v>
      </c>
      <c r="F73" s="103">
        <v>0</v>
      </c>
      <c r="G73" s="103">
        <v>3.1967167708980977</v>
      </c>
      <c r="H73" s="103">
        <v>2.6133742944568392</v>
      </c>
      <c r="I73" s="103">
        <v>5.8100910653549374</v>
      </c>
      <c r="J73" s="103">
        <v>17.660607925245952</v>
      </c>
      <c r="K73" s="212">
        <v>76.529301009399106</v>
      </c>
      <c r="L73" s="213" t="s">
        <v>202</v>
      </c>
      <c r="M73" s="214">
        <v>5.15</v>
      </c>
      <c r="N73" s="214">
        <v>3.76</v>
      </c>
      <c r="O73" s="215">
        <v>0.05</v>
      </c>
      <c r="P73" s="103">
        <v>1.1235955056179774</v>
      </c>
      <c r="Q73" s="106" t="s">
        <v>198</v>
      </c>
      <c r="R73" s="106">
        <v>22.4</v>
      </c>
      <c r="S73" s="106">
        <v>13.440000000000005</v>
      </c>
      <c r="T73" s="106">
        <v>0.12635897435897439</v>
      </c>
      <c r="U73" s="106">
        <v>0.48695652173913045</v>
      </c>
      <c r="V73" s="106">
        <v>36.453315496098107</v>
      </c>
      <c r="W73" s="103">
        <v>43.339130434782618</v>
      </c>
      <c r="X73" s="86">
        <v>56.630767383410216</v>
      </c>
      <c r="Y73" s="103">
        <v>84.111783347738395</v>
      </c>
      <c r="Z73" s="103">
        <v>1.6666666666666659</v>
      </c>
      <c r="AA73" s="106">
        <v>1.0842433874999999</v>
      </c>
      <c r="AB73" s="89">
        <f>AA73*1.72</f>
        <v>1.8648986264999998</v>
      </c>
      <c r="AC73" s="107">
        <v>8.8200000000000014E-2</v>
      </c>
      <c r="AD73" s="103">
        <v>12.293008928571426</v>
      </c>
      <c r="AE73" s="106">
        <v>4.8665585522702326</v>
      </c>
      <c r="AF73" s="103"/>
      <c r="AG73" s="90"/>
      <c r="AH73" s="86">
        <v>0.29155862863728033</v>
      </c>
      <c r="AI73" s="86">
        <v>9.4017094017094013E-3</v>
      </c>
      <c r="AJ73" s="98"/>
      <c r="AK73" s="84"/>
    </row>
    <row r="74" spans="1:37" s="83" customFormat="1" ht="12" customHeight="1">
      <c r="A74" s="108" t="s">
        <v>174</v>
      </c>
      <c r="B74" s="109" t="s">
        <v>169</v>
      </c>
      <c r="C74" s="109" t="s">
        <v>837</v>
      </c>
      <c r="D74" s="109">
        <v>4</v>
      </c>
      <c r="E74" s="110" t="s">
        <v>45</v>
      </c>
      <c r="F74" s="108">
        <v>0</v>
      </c>
      <c r="G74" s="108">
        <v>0</v>
      </c>
      <c r="H74" s="108"/>
      <c r="I74" s="108">
        <v>0</v>
      </c>
      <c r="J74" s="108"/>
      <c r="K74" s="216"/>
      <c r="L74" s="217"/>
      <c r="M74" s="218">
        <v>5.8</v>
      </c>
      <c r="N74" s="220">
        <v>4.7699999999999996</v>
      </c>
      <c r="O74" s="220">
        <v>0.05</v>
      </c>
      <c r="P74" s="108"/>
      <c r="Q74" s="111"/>
      <c r="R74" s="111">
        <v>17.920000000000002</v>
      </c>
      <c r="S74" s="111">
        <v>4.4799999999999969</v>
      </c>
      <c r="T74" s="111">
        <v>0.18379487179487181</v>
      </c>
      <c r="U74" s="111">
        <v>0.52591304347826096</v>
      </c>
      <c r="V74" s="111">
        <v>23.109707915273134</v>
      </c>
      <c r="W74" s="108">
        <v>38.469565217391313</v>
      </c>
      <c r="X74" s="92"/>
      <c r="Y74" s="108">
        <v>60.072703667640369</v>
      </c>
      <c r="Z74" s="108">
        <v>4.0000000000000036</v>
      </c>
      <c r="AA74" s="111"/>
      <c r="AB74" s="95"/>
      <c r="AC74" s="112"/>
      <c r="AD74" s="108"/>
      <c r="AE74" s="111"/>
      <c r="AF74" s="108"/>
      <c r="AG74" s="96"/>
      <c r="AH74" s="92">
        <v>0.47776695877961695</v>
      </c>
      <c r="AI74" s="92">
        <v>4.1025641025641053E-2</v>
      </c>
      <c r="AJ74" s="98"/>
      <c r="AK74" s="84"/>
    </row>
    <row r="75" spans="1:37" s="83" customFormat="1" ht="12" customHeight="1">
      <c r="A75" s="113" t="s">
        <v>175</v>
      </c>
      <c r="B75" s="114" t="s">
        <v>57</v>
      </c>
      <c r="C75" s="114" t="s">
        <v>61</v>
      </c>
      <c r="D75" s="114">
        <v>1</v>
      </c>
      <c r="E75" s="115" t="s">
        <v>50</v>
      </c>
      <c r="F75" s="113">
        <v>0</v>
      </c>
      <c r="G75" s="113">
        <v>2.9903413120331015</v>
      </c>
      <c r="H75" s="113">
        <v>5.2940116561178616</v>
      </c>
      <c r="I75" s="113">
        <v>8.2843529681509622</v>
      </c>
      <c r="J75" s="113">
        <v>27.175006527955272</v>
      </c>
      <c r="K75" s="209">
        <v>64.540640503893755</v>
      </c>
      <c r="L75" s="210" t="s">
        <v>202</v>
      </c>
      <c r="M75" s="211">
        <v>4.87</v>
      </c>
      <c r="N75" s="219">
        <v>3.81</v>
      </c>
      <c r="O75" s="219">
        <v>0.28999999999999998</v>
      </c>
      <c r="P75" s="113">
        <v>0.8727272727272728</v>
      </c>
      <c r="Q75" s="116" t="s">
        <v>198</v>
      </c>
      <c r="R75" s="116">
        <v>28.672000000000004</v>
      </c>
      <c r="S75" s="116">
        <v>16.127999999999993</v>
      </c>
      <c r="T75" s="116">
        <v>0.71220512820512827</v>
      </c>
      <c r="U75" s="116">
        <v>0.46747826086956523</v>
      </c>
      <c r="V75" s="116">
        <v>45.979683389074687</v>
      </c>
      <c r="W75" s="113">
        <v>53.565217391304351</v>
      </c>
      <c r="X75" s="78">
        <v>82.99455501696292</v>
      </c>
      <c r="Y75" s="113">
        <v>85.838694638694619</v>
      </c>
      <c r="Z75" s="113">
        <v>1.7777777777777788</v>
      </c>
      <c r="AA75" s="116">
        <v>2.6703845999999998</v>
      </c>
      <c r="AB75" s="81">
        <f t="shared" ref="AB75:AB80" si="3">AA75*1.72</f>
        <v>4.5930615119999993</v>
      </c>
      <c r="AC75" s="117">
        <v>0.27720000000000011</v>
      </c>
      <c r="AD75" s="113">
        <v>9.6334220779220736</v>
      </c>
      <c r="AE75" s="116">
        <v>3.1936790499273404</v>
      </c>
      <c r="AF75" s="113"/>
      <c r="AG75" s="82"/>
      <c r="AH75" s="78">
        <v>1.3296037296037295</v>
      </c>
      <c r="AI75" s="78">
        <v>4.4159544159544185E-2</v>
      </c>
      <c r="AJ75" s="98"/>
      <c r="AK75" s="84"/>
    </row>
    <row r="76" spans="1:37" s="83" customFormat="1" ht="12" customHeight="1">
      <c r="A76" s="103" t="s">
        <v>176</v>
      </c>
      <c r="B76" s="104" t="s">
        <v>57</v>
      </c>
      <c r="C76" s="104" t="s">
        <v>61</v>
      </c>
      <c r="D76" s="104">
        <v>2</v>
      </c>
      <c r="E76" s="105" t="s">
        <v>163</v>
      </c>
      <c r="F76" s="103">
        <v>0</v>
      </c>
      <c r="G76" s="103">
        <v>1.2933584682822687</v>
      </c>
      <c r="H76" s="103">
        <v>2.2009784460242114</v>
      </c>
      <c r="I76" s="103">
        <v>3.49433691430648</v>
      </c>
      <c r="J76" s="103">
        <v>15.529646933329982</v>
      </c>
      <c r="K76" s="212">
        <v>80.976016152363542</v>
      </c>
      <c r="L76" s="213" t="s">
        <v>202</v>
      </c>
      <c r="M76" s="214">
        <v>4.9800000000000004</v>
      </c>
      <c r="N76" s="215">
        <v>3.7</v>
      </c>
      <c r="O76" s="215">
        <v>0.05</v>
      </c>
      <c r="P76" s="103">
        <v>1.0000000000000002</v>
      </c>
      <c r="Q76" s="106" t="s">
        <v>198</v>
      </c>
      <c r="R76" s="106">
        <v>28.672000000000004</v>
      </c>
      <c r="S76" s="106">
        <v>25.088000000000008</v>
      </c>
      <c r="T76" s="106">
        <v>0.34461538461538466</v>
      </c>
      <c r="U76" s="106">
        <v>0.58434782608695657</v>
      </c>
      <c r="V76" s="106">
        <v>54.688963210702354</v>
      </c>
      <c r="W76" s="103">
        <v>58.434782608695649</v>
      </c>
      <c r="X76" s="86">
        <v>72.163074185750801</v>
      </c>
      <c r="Y76" s="103">
        <v>93.58974358974362</v>
      </c>
      <c r="Z76" s="103">
        <v>1.1428571428571426</v>
      </c>
      <c r="AA76" s="106">
        <v>1.0742374500000005</v>
      </c>
      <c r="AB76" s="89">
        <f t="shared" si="3"/>
        <v>1.8476884140000007</v>
      </c>
      <c r="AC76" s="107">
        <v>0.13860000000000003</v>
      </c>
      <c r="AD76" s="103">
        <v>7.7506309523809547</v>
      </c>
      <c r="AE76" s="106">
        <v>1.0645596833091131</v>
      </c>
      <c r="AF76" s="103"/>
      <c r="AG76" s="90"/>
      <c r="AH76" s="86">
        <v>0.58974358974358987</v>
      </c>
      <c r="AI76" s="86">
        <v>1.3736263736263734E-2</v>
      </c>
      <c r="AJ76" s="98"/>
      <c r="AK76" s="84"/>
    </row>
    <row r="77" spans="1:37" s="83" customFormat="1" ht="12" customHeight="1">
      <c r="A77" s="108" t="s">
        <v>177</v>
      </c>
      <c r="B77" s="109" t="s">
        <v>57</v>
      </c>
      <c r="C77" s="109" t="s">
        <v>61</v>
      </c>
      <c r="D77" s="109">
        <v>3</v>
      </c>
      <c r="E77" s="110" t="s">
        <v>112</v>
      </c>
      <c r="F77" s="108">
        <v>0</v>
      </c>
      <c r="G77" s="108">
        <v>1.3121586009915931</v>
      </c>
      <c r="H77" s="108">
        <v>3.2025565854710072</v>
      </c>
      <c r="I77" s="108">
        <v>4.5147151864626007</v>
      </c>
      <c r="J77" s="108">
        <v>16.654410141896058</v>
      </c>
      <c r="K77" s="216">
        <v>78.830874671641354</v>
      </c>
      <c r="L77" s="217" t="s">
        <v>202</v>
      </c>
      <c r="M77" s="218">
        <v>5.19</v>
      </c>
      <c r="N77" s="218">
        <v>4.09</v>
      </c>
      <c r="O77" s="220">
        <v>0.1</v>
      </c>
      <c r="P77" s="108">
        <v>0.96153846153846145</v>
      </c>
      <c r="Q77" s="111" t="s">
        <v>198</v>
      </c>
      <c r="R77" s="111">
        <v>22.4</v>
      </c>
      <c r="S77" s="111">
        <v>22.4</v>
      </c>
      <c r="T77" s="111">
        <v>0.47097435897435896</v>
      </c>
      <c r="U77" s="111">
        <v>0.48695652173913045</v>
      </c>
      <c r="V77" s="111">
        <v>45.757930880713488</v>
      </c>
      <c r="W77" s="108">
        <v>50.643478260869571</v>
      </c>
      <c r="X77" s="92">
        <v>64.243202262841407</v>
      </c>
      <c r="Y77" s="108">
        <v>90.353057199211023</v>
      </c>
      <c r="Z77" s="108">
        <v>1</v>
      </c>
      <c r="AA77" s="111">
        <v>0.79834040000000051</v>
      </c>
      <c r="AB77" s="95">
        <f t="shared" si="3"/>
        <v>1.3731454880000009</v>
      </c>
      <c r="AC77" s="112">
        <v>0.10780000000000003</v>
      </c>
      <c r="AD77" s="108">
        <v>7.4057551020408185</v>
      </c>
      <c r="AE77" s="111">
        <v>3.6499189142026744</v>
      </c>
      <c r="AF77" s="108"/>
      <c r="AG77" s="96"/>
      <c r="AH77" s="92">
        <v>0.92998027613412226</v>
      </c>
      <c r="AI77" s="92">
        <v>2.1025641025641025E-2</v>
      </c>
      <c r="AJ77" s="98"/>
      <c r="AK77" s="84"/>
    </row>
    <row r="78" spans="1:37" s="83" customFormat="1" ht="12" customHeight="1">
      <c r="A78" s="113" t="s">
        <v>179</v>
      </c>
      <c r="B78" s="114" t="s">
        <v>178</v>
      </c>
      <c r="C78" s="114" t="s">
        <v>201</v>
      </c>
      <c r="D78" s="114">
        <v>1</v>
      </c>
      <c r="E78" s="115" t="s">
        <v>39</v>
      </c>
      <c r="F78" s="113">
        <v>0</v>
      </c>
      <c r="G78" s="113">
        <v>2.3828843231315875</v>
      </c>
      <c r="H78" s="113">
        <v>1.0912274003125961</v>
      </c>
      <c r="I78" s="113">
        <v>3.4741117234441834</v>
      </c>
      <c r="J78" s="113">
        <v>16.281475130985324</v>
      </c>
      <c r="K78" s="209">
        <v>80.244413145570491</v>
      </c>
      <c r="L78" s="210" t="s">
        <v>202</v>
      </c>
      <c r="M78" s="211">
        <v>5.51</v>
      </c>
      <c r="N78" s="211">
        <v>3.97</v>
      </c>
      <c r="O78" s="219">
        <v>0.18</v>
      </c>
      <c r="P78" s="113">
        <v>1.1092436974789917</v>
      </c>
      <c r="Q78" s="116" t="s">
        <v>198</v>
      </c>
      <c r="R78" s="116">
        <v>21.504000000000001</v>
      </c>
      <c r="S78" s="116">
        <v>32.256000000000014</v>
      </c>
      <c r="T78" s="116">
        <v>0.24123076923076925</v>
      </c>
      <c r="U78" s="116">
        <v>0.64278260869565218</v>
      </c>
      <c r="V78" s="116">
        <v>54.644013377926441</v>
      </c>
      <c r="W78" s="113">
        <v>57.947826086956525</v>
      </c>
      <c r="X78" s="78">
        <v>72.214156494401706</v>
      </c>
      <c r="Y78" s="113">
        <v>94.298642533936686</v>
      </c>
      <c r="Z78" s="113">
        <v>0.66666666666666641</v>
      </c>
      <c r="AA78" s="116">
        <v>2.3245794000000002</v>
      </c>
      <c r="AB78" s="81">
        <f t="shared" si="3"/>
        <v>3.9982765680000001</v>
      </c>
      <c r="AC78" s="117">
        <v>0.29260000000000003</v>
      </c>
      <c r="AD78" s="113">
        <v>7.9445639097744358</v>
      </c>
      <c r="AE78" s="116">
        <v>1.2166396380675581</v>
      </c>
      <c r="AF78" s="113"/>
      <c r="AG78" s="82"/>
      <c r="AH78" s="78">
        <v>0.41628959276018102</v>
      </c>
      <c r="AI78" s="78">
        <v>7.4786324786324755E-3</v>
      </c>
      <c r="AJ78" s="98"/>
      <c r="AK78" s="84"/>
    </row>
    <row r="79" spans="1:37" s="83" customFormat="1" ht="12" customHeight="1">
      <c r="A79" s="103" t="s">
        <v>181</v>
      </c>
      <c r="B79" s="104" t="s">
        <v>178</v>
      </c>
      <c r="C79" s="104" t="s">
        <v>201</v>
      </c>
      <c r="D79" s="104">
        <v>2</v>
      </c>
      <c r="E79" s="105" t="s">
        <v>180</v>
      </c>
      <c r="F79" s="103">
        <v>0</v>
      </c>
      <c r="G79" s="103">
        <v>0.87507997793712089</v>
      </c>
      <c r="H79" s="103">
        <v>0.91995587424158842</v>
      </c>
      <c r="I79" s="103">
        <v>1.7950358521787093</v>
      </c>
      <c r="J79" s="103">
        <v>11.831923391303771</v>
      </c>
      <c r="K79" s="212">
        <v>86.373040756517511</v>
      </c>
      <c r="L79" s="213" t="s">
        <v>202</v>
      </c>
      <c r="M79" s="214">
        <v>6.1</v>
      </c>
      <c r="N79" s="214">
        <v>4.8099999999999996</v>
      </c>
      <c r="O79" s="215">
        <v>0.21</v>
      </c>
      <c r="P79" s="103">
        <v>1.0533333333333332</v>
      </c>
      <c r="Q79" s="106" t="s">
        <v>198</v>
      </c>
      <c r="R79" s="106">
        <v>62.27200000000002</v>
      </c>
      <c r="S79" s="106">
        <v>4.9279999999999831</v>
      </c>
      <c r="T79" s="106">
        <v>0.29866666666666669</v>
      </c>
      <c r="U79" s="106">
        <v>0.7693913043478261</v>
      </c>
      <c r="V79" s="106">
        <v>68.268057971014485</v>
      </c>
      <c r="W79" s="103">
        <v>73.043478260869577</v>
      </c>
      <c r="X79" s="86">
        <v>84.567450238062719</v>
      </c>
      <c r="Y79" s="103">
        <v>93.462222222222209</v>
      </c>
      <c r="Z79" s="103">
        <v>12.636363636363685</v>
      </c>
      <c r="AA79" s="106">
        <v>1.2354408000000003</v>
      </c>
      <c r="AB79" s="89">
        <f t="shared" si="3"/>
        <v>2.1249581760000007</v>
      </c>
      <c r="AC79" s="107">
        <v>0.1232</v>
      </c>
      <c r="AD79" s="103">
        <v>10.027928571428573</v>
      </c>
      <c r="AE79" s="106">
        <v>1.0645596833091131</v>
      </c>
      <c r="AF79" s="103"/>
      <c r="AG79" s="90"/>
      <c r="AH79" s="86">
        <v>0.40888888888888886</v>
      </c>
      <c r="AI79" s="86">
        <v>6.0606060606060823E-2</v>
      </c>
      <c r="AJ79" s="98"/>
      <c r="AK79" s="84"/>
    </row>
    <row r="80" spans="1:37" s="83" customFormat="1" ht="12" customHeight="1">
      <c r="A80" s="103" t="s">
        <v>183</v>
      </c>
      <c r="B80" s="104" t="s">
        <v>178</v>
      </c>
      <c r="C80" s="104" t="s">
        <v>201</v>
      </c>
      <c r="D80" s="104">
        <v>3</v>
      </c>
      <c r="E80" s="105" t="s">
        <v>182</v>
      </c>
      <c r="F80" s="103">
        <v>0</v>
      </c>
      <c r="G80" s="103">
        <v>0.94304185661002893</v>
      </c>
      <c r="H80" s="103">
        <v>0.94304185661002893</v>
      </c>
      <c r="I80" s="103">
        <v>1.8860837132200579</v>
      </c>
      <c r="J80" s="103">
        <v>9.69</v>
      </c>
      <c r="K80" s="212">
        <v>88.42</v>
      </c>
      <c r="L80" s="213" t="s">
        <v>202</v>
      </c>
      <c r="M80" s="214">
        <v>7.13</v>
      </c>
      <c r="N80" s="215">
        <v>5.82</v>
      </c>
      <c r="O80" s="215">
        <v>1.38</v>
      </c>
      <c r="P80" s="103">
        <v>2.4387096774193537</v>
      </c>
      <c r="Q80" s="106">
        <v>10.883399999999998</v>
      </c>
      <c r="R80" s="106">
        <v>63.167999999999992</v>
      </c>
      <c r="S80" s="106">
        <v>7.6160000000000139</v>
      </c>
      <c r="T80" s="106">
        <v>0.51692307692307693</v>
      </c>
      <c r="U80" s="106">
        <v>1.8406956521739128</v>
      </c>
      <c r="V80" s="106">
        <v>73.14161872909699</v>
      </c>
      <c r="W80" s="103">
        <v>75.478260869565233</v>
      </c>
      <c r="X80" s="86">
        <v>85.363335070759149</v>
      </c>
      <c r="Y80" s="103">
        <v>96.904218362282862</v>
      </c>
      <c r="Z80" s="103">
        <v>8.2941176470588083</v>
      </c>
      <c r="AA80" s="106">
        <v>0.70441799999999999</v>
      </c>
      <c r="AB80" s="89">
        <f t="shared" si="3"/>
        <v>1.2115989599999999</v>
      </c>
      <c r="AC80" s="107">
        <v>9.240000000000001E-2</v>
      </c>
      <c r="AD80" s="103">
        <v>7.6235714285714273</v>
      </c>
      <c r="AE80" s="106">
        <v>0.91247972855066872</v>
      </c>
      <c r="AF80" s="103"/>
      <c r="AG80" s="90"/>
      <c r="AH80" s="86">
        <v>0.68486352357320091</v>
      </c>
      <c r="AI80" s="86">
        <v>6.7873303167420698E-2</v>
      </c>
      <c r="AJ80" s="98"/>
      <c r="AK80" s="84"/>
    </row>
    <row r="81" spans="1:37" s="83" customFormat="1" ht="12" customHeight="1">
      <c r="A81" s="108" t="s">
        <v>184</v>
      </c>
      <c r="B81" s="109" t="s">
        <v>178</v>
      </c>
      <c r="C81" s="109" t="s">
        <v>201</v>
      </c>
      <c r="D81" s="109">
        <v>4</v>
      </c>
      <c r="E81" s="110" t="s">
        <v>48</v>
      </c>
      <c r="F81" s="108">
        <v>0</v>
      </c>
      <c r="G81" s="108">
        <v>0</v>
      </c>
      <c r="H81" s="108"/>
      <c r="I81" s="108">
        <v>0</v>
      </c>
      <c r="J81" s="108"/>
      <c r="K81" s="216"/>
      <c r="L81" s="217"/>
      <c r="M81" s="218">
        <v>7.64</v>
      </c>
      <c r="N81" s="218">
        <v>6.47</v>
      </c>
      <c r="O81" s="220">
        <v>0.62</v>
      </c>
      <c r="P81" s="108"/>
      <c r="Q81" s="111"/>
      <c r="R81" s="111">
        <v>29.568000000000001</v>
      </c>
      <c r="S81" s="111">
        <v>29.568000000000001</v>
      </c>
      <c r="T81" s="111">
        <v>0.20102564102564105</v>
      </c>
      <c r="U81" s="111">
        <v>1.8406956521739128</v>
      </c>
      <c r="V81" s="111">
        <v>61.177721293199561</v>
      </c>
      <c r="W81" s="108">
        <v>73.043478260869577</v>
      </c>
      <c r="X81" s="92"/>
      <c r="Y81" s="108">
        <v>83.755213675213668</v>
      </c>
      <c r="Z81" s="108">
        <v>1</v>
      </c>
      <c r="AA81" s="111"/>
      <c r="AB81" s="95"/>
      <c r="AC81" s="112"/>
      <c r="AD81" s="108"/>
      <c r="AE81" s="111"/>
      <c r="AF81" s="108"/>
      <c r="AG81" s="96"/>
      <c r="AH81" s="92">
        <v>0.27521367521367518</v>
      </c>
      <c r="AI81" s="92">
        <v>6.798756798756799E-3</v>
      </c>
      <c r="AJ81" s="98"/>
      <c r="AK81" s="84"/>
    </row>
    <row r="82" spans="1:37" s="83" customFormat="1" ht="12" customHeight="1">
      <c r="A82" s="113" t="s">
        <v>185</v>
      </c>
      <c r="B82" s="114" t="s">
        <v>58</v>
      </c>
      <c r="C82" s="114" t="s">
        <v>61</v>
      </c>
      <c r="D82" s="114">
        <v>1</v>
      </c>
      <c r="E82" s="115" t="s">
        <v>47</v>
      </c>
      <c r="F82" s="113">
        <v>0</v>
      </c>
      <c r="G82" s="113">
        <v>1.3971652124430958</v>
      </c>
      <c r="H82" s="113">
        <v>0.92354988619119893</v>
      </c>
      <c r="I82" s="113">
        <v>2.3207150986342948</v>
      </c>
      <c r="J82" s="113">
        <v>15.718505616311711</v>
      </c>
      <c r="K82" s="209">
        <v>81.960779285053988</v>
      </c>
      <c r="L82" s="210" t="s">
        <v>202</v>
      </c>
      <c r="M82" s="211">
        <v>5.1100000000000003</v>
      </c>
      <c r="N82" s="211">
        <v>4.12</v>
      </c>
      <c r="O82" s="219">
        <v>0.34</v>
      </c>
      <c r="P82" s="113">
        <v>0.39506172839506165</v>
      </c>
      <c r="Q82" s="116" t="s">
        <v>198</v>
      </c>
      <c r="R82" s="116">
        <v>9.3240000000000016</v>
      </c>
      <c r="S82" s="116">
        <v>1.331999999999999</v>
      </c>
      <c r="T82" s="116">
        <v>0.39846153846153853</v>
      </c>
      <c r="U82" s="116">
        <v>0.15443478260869567</v>
      </c>
      <c r="V82" s="116">
        <v>11.208896321070235</v>
      </c>
      <c r="W82" s="113">
        <v>39.091304347826096</v>
      </c>
      <c r="X82" s="78">
        <v>47.695135025338416</v>
      </c>
      <c r="Y82" s="113">
        <v>28.673630895853115</v>
      </c>
      <c r="Z82" s="113">
        <v>7.0000000000000071</v>
      </c>
      <c r="AA82" s="116">
        <v>3.8944252285714289</v>
      </c>
      <c r="AB82" s="81">
        <f>AA82*1.72</f>
        <v>6.6984113931428579</v>
      </c>
      <c r="AC82" s="117">
        <v>0.23100000000000004</v>
      </c>
      <c r="AD82" s="113">
        <v>16.858983673469385</v>
      </c>
      <c r="AE82" s="116">
        <v>10.797676787849579</v>
      </c>
      <c r="AF82" s="113"/>
      <c r="AG82" s="82"/>
      <c r="AH82" s="78">
        <v>1.0193099081987971</v>
      </c>
      <c r="AI82" s="78">
        <v>0.29914529914529941</v>
      </c>
      <c r="AJ82" s="98"/>
      <c r="AK82" s="84"/>
    </row>
    <row r="83" spans="1:37" s="83" customFormat="1" ht="12" customHeight="1">
      <c r="A83" s="103" t="s">
        <v>186</v>
      </c>
      <c r="B83" s="104" t="s">
        <v>58</v>
      </c>
      <c r="C83" s="104" t="s">
        <v>61</v>
      </c>
      <c r="D83" s="104">
        <v>2</v>
      </c>
      <c r="E83" s="105" t="s">
        <v>157</v>
      </c>
      <c r="F83" s="103">
        <v>0</v>
      </c>
      <c r="G83" s="103">
        <v>4.2602807255713593</v>
      </c>
      <c r="H83" s="103">
        <v>6.1692589741880335</v>
      </c>
      <c r="I83" s="103">
        <v>10.429539699759392</v>
      </c>
      <c r="J83" s="103">
        <v>37.935724362454849</v>
      </c>
      <c r="K83" s="212">
        <v>51.634735937785763</v>
      </c>
      <c r="L83" s="213" t="s">
        <v>202</v>
      </c>
      <c r="M83" s="214">
        <v>4.66</v>
      </c>
      <c r="N83" s="214">
        <v>3.5</v>
      </c>
      <c r="O83" s="215">
        <v>0.05</v>
      </c>
      <c r="P83" s="103">
        <v>2.0235294117647058</v>
      </c>
      <c r="Q83" s="106" t="s">
        <v>198</v>
      </c>
      <c r="R83" s="106">
        <v>26.880000000000006</v>
      </c>
      <c r="S83" s="106">
        <v>9.855999999999991</v>
      </c>
      <c r="T83" s="106">
        <v>0.20676923076923079</v>
      </c>
      <c r="U83" s="106">
        <v>0.83756521739130441</v>
      </c>
      <c r="V83" s="106">
        <v>37.780334448160531</v>
      </c>
      <c r="W83" s="103">
        <v>41.391304347826093</v>
      </c>
      <c r="X83" s="86">
        <v>80.161743051611836</v>
      </c>
      <c r="Y83" s="103">
        <v>91.276018099547485</v>
      </c>
      <c r="Z83" s="103">
        <v>2.7272727272727302</v>
      </c>
      <c r="AA83" s="106">
        <v>1.1053944000000002</v>
      </c>
      <c r="AB83" s="89">
        <f>AA83*1.72</f>
        <v>1.9012783680000003</v>
      </c>
      <c r="AC83" s="107">
        <v>0.154</v>
      </c>
      <c r="AD83" s="103">
        <v>7.1778857142857158</v>
      </c>
      <c r="AE83" s="106">
        <v>9.5810371497820199</v>
      </c>
      <c r="AF83" s="103"/>
      <c r="AG83" s="90"/>
      <c r="AH83" s="86">
        <v>0.4995475113122172</v>
      </c>
      <c r="AI83" s="86">
        <v>2.0979020979021001E-2</v>
      </c>
      <c r="AJ83" s="98"/>
      <c r="AK83" s="84"/>
    </row>
    <row r="84" spans="1:37" s="83" customFormat="1" ht="12" customHeight="1">
      <c r="A84" s="103" t="s">
        <v>188</v>
      </c>
      <c r="B84" s="104" t="s">
        <v>58</v>
      </c>
      <c r="C84" s="104" t="s">
        <v>61</v>
      </c>
      <c r="D84" s="104">
        <v>3</v>
      </c>
      <c r="E84" s="105" t="s">
        <v>187</v>
      </c>
      <c r="F84" s="103">
        <v>0</v>
      </c>
      <c r="G84" s="103">
        <v>1.4119591608043331</v>
      </c>
      <c r="H84" s="103">
        <v>0.7765775384423832</v>
      </c>
      <c r="I84" s="103">
        <v>2.1885366992467166</v>
      </c>
      <c r="J84" s="103">
        <v>13.491236317345273</v>
      </c>
      <c r="K84" s="103">
        <v>84.32022698340802</v>
      </c>
      <c r="L84" s="106" t="s">
        <v>202</v>
      </c>
      <c r="M84" s="106">
        <v>4.6900000000000004</v>
      </c>
      <c r="N84" s="106">
        <v>3.59</v>
      </c>
      <c r="O84" s="106">
        <v>0.03</v>
      </c>
      <c r="P84" s="103">
        <v>0.75471698113207553</v>
      </c>
      <c r="Q84" s="106" t="s">
        <v>198</v>
      </c>
      <c r="R84" s="106">
        <v>26.880000000000006</v>
      </c>
      <c r="S84" s="106">
        <v>17.919999999999991</v>
      </c>
      <c r="T84" s="106">
        <v>0.13784615384615384</v>
      </c>
      <c r="U84" s="106">
        <v>0.3895652173913044</v>
      </c>
      <c r="V84" s="106">
        <v>45.32741137123746</v>
      </c>
      <c r="W84" s="103">
        <v>51.617391304347834</v>
      </c>
      <c r="X84" s="86">
        <v>61.21590649240634</v>
      </c>
      <c r="Y84" s="103">
        <v>87.81422351233671</v>
      </c>
      <c r="Z84" s="103">
        <v>1.5000000000000011</v>
      </c>
      <c r="AA84" s="106">
        <v>0.69899940000000016</v>
      </c>
      <c r="AB84" s="89">
        <f>AA84*1.72</f>
        <v>1.2022789680000003</v>
      </c>
      <c r="AC84" s="107">
        <v>9.240000000000001E-2</v>
      </c>
      <c r="AD84" s="103">
        <v>7.5649285714285721</v>
      </c>
      <c r="AE84" s="106">
        <v>3.3457590046857852</v>
      </c>
      <c r="AF84" s="103"/>
      <c r="AG84" s="90"/>
      <c r="AH84" s="86">
        <v>0.26705370101596509</v>
      </c>
      <c r="AI84" s="86">
        <v>7.6923076923076962E-3</v>
      </c>
      <c r="AJ84" s="98"/>
      <c r="AK84" s="84"/>
    </row>
    <row r="85" spans="1:37" s="83" customFormat="1" ht="12" customHeight="1">
      <c r="A85" s="108" t="s">
        <v>189</v>
      </c>
      <c r="B85" s="109" t="s">
        <v>58</v>
      </c>
      <c r="C85" s="109" t="s">
        <v>61</v>
      </c>
      <c r="D85" s="109">
        <v>4</v>
      </c>
      <c r="E85" s="110" t="s">
        <v>40</v>
      </c>
      <c r="F85" s="108">
        <v>0</v>
      </c>
      <c r="G85" s="108">
        <v>0</v>
      </c>
      <c r="H85" s="108"/>
      <c r="I85" s="108">
        <v>0</v>
      </c>
      <c r="J85" s="108"/>
      <c r="K85" s="108"/>
      <c r="L85" s="111"/>
      <c r="M85" s="111">
        <v>5.34</v>
      </c>
      <c r="N85" s="111">
        <v>4.3600000000000003</v>
      </c>
      <c r="O85" s="111">
        <v>0.05</v>
      </c>
      <c r="P85" s="108"/>
      <c r="Q85" s="111"/>
      <c r="R85" s="111">
        <v>17.920000000000002</v>
      </c>
      <c r="S85" s="111">
        <v>7.1679999999999993</v>
      </c>
      <c r="T85" s="111">
        <v>0.18379487179487181</v>
      </c>
      <c r="U85" s="111">
        <v>0.50643478260869568</v>
      </c>
      <c r="V85" s="111">
        <v>25.778229654403571</v>
      </c>
      <c r="W85" s="108">
        <v>34.08695652173914</v>
      </c>
      <c r="X85" s="92"/>
      <c r="Y85" s="108">
        <v>75.624908424908412</v>
      </c>
      <c r="Z85" s="108">
        <v>2.5000000000000004</v>
      </c>
      <c r="AA85" s="111"/>
      <c r="AB85" s="95"/>
      <c r="AC85" s="112"/>
      <c r="AD85" s="108"/>
      <c r="AE85" s="111"/>
      <c r="AF85" s="108"/>
      <c r="AG85" s="96"/>
      <c r="AH85" s="92">
        <v>0.53919413919413905</v>
      </c>
      <c r="AI85" s="92">
        <v>2.5641025641025644E-2</v>
      </c>
      <c r="AJ85" s="98"/>
      <c r="AK85" s="84"/>
    </row>
    <row r="86" spans="1:37" s="83" customFormat="1" ht="12" customHeight="1">
      <c r="A86" s="113" t="s">
        <v>191</v>
      </c>
      <c r="B86" s="114" t="s">
        <v>190</v>
      </c>
      <c r="C86" s="114" t="s">
        <v>61</v>
      </c>
      <c r="D86" s="114">
        <v>1</v>
      </c>
      <c r="E86" s="115" t="s">
        <v>47</v>
      </c>
      <c r="F86" s="113">
        <v>0</v>
      </c>
      <c r="G86" s="113">
        <v>6.0075092708590869</v>
      </c>
      <c r="H86" s="113">
        <v>5.5125085069680768</v>
      </c>
      <c r="I86" s="113">
        <v>11.520017777827164</v>
      </c>
      <c r="J86" s="113">
        <v>29.876357633460952</v>
      </c>
      <c r="K86" s="113">
        <v>58.603624588711888</v>
      </c>
      <c r="L86" s="116" t="s">
        <v>202</v>
      </c>
      <c r="M86" s="116">
        <v>4.96</v>
      </c>
      <c r="N86" s="116">
        <v>3.89</v>
      </c>
      <c r="O86" s="116">
        <v>0.26</v>
      </c>
      <c r="P86" s="113">
        <v>1.2952380952380953</v>
      </c>
      <c r="Q86" s="116" t="s">
        <v>198</v>
      </c>
      <c r="R86" s="116">
        <v>31.080000000000009</v>
      </c>
      <c r="S86" s="116">
        <v>14.207999999999995</v>
      </c>
      <c r="T86" s="116">
        <v>0.39846153846153853</v>
      </c>
      <c r="U86" s="116">
        <v>0.65634782608695663</v>
      </c>
      <c r="V86" s="116">
        <v>46.342809364548501</v>
      </c>
      <c r="W86" s="113">
        <v>50.673913043478265</v>
      </c>
      <c r="X86" s="78">
        <v>86.468905974868605</v>
      </c>
      <c r="Y86" s="113">
        <v>91.452991452991455</v>
      </c>
      <c r="Z86" s="113">
        <v>2.1875000000000013</v>
      </c>
      <c r="AA86" s="116">
        <v>3.5455706000000009</v>
      </c>
      <c r="AB86" s="81">
        <f t="shared" ref="AB86:AB149" si="4">AA86*1.72</f>
        <v>6.0983814320000018</v>
      </c>
      <c r="AC86" s="117">
        <v>0.21560000000000001</v>
      </c>
      <c r="AD86" s="113">
        <v>16.445132653061229</v>
      </c>
      <c r="AE86" s="116">
        <v>2.1291193666182266</v>
      </c>
      <c r="AF86" s="113"/>
      <c r="AG86" s="82"/>
      <c r="AH86" s="78">
        <v>0.78632478632478631</v>
      </c>
      <c r="AI86" s="78">
        <v>2.804487179487181E-2</v>
      </c>
      <c r="AJ86" s="98"/>
      <c r="AK86" s="84"/>
    </row>
    <row r="87" spans="1:37" s="83" customFormat="1" ht="12" customHeight="1">
      <c r="A87" s="103" t="s">
        <v>193</v>
      </c>
      <c r="B87" s="104" t="s">
        <v>190</v>
      </c>
      <c r="C87" s="104" t="s">
        <v>61</v>
      </c>
      <c r="D87" s="104">
        <v>2</v>
      </c>
      <c r="E87" s="105" t="s">
        <v>192</v>
      </c>
      <c r="F87" s="103">
        <v>0</v>
      </c>
      <c r="G87" s="103">
        <v>2.0934693877551016</v>
      </c>
      <c r="H87" s="103">
        <v>1.7976530612244894</v>
      </c>
      <c r="I87" s="103">
        <v>3.891122448979591</v>
      </c>
      <c r="J87" s="103">
        <v>21.597500573263016</v>
      </c>
      <c r="K87" s="103">
        <v>74.511376977757394</v>
      </c>
      <c r="L87" s="106" t="s">
        <v>202</v>
      </c>
      <c r="M87" s="106">
        <v>4.71</v>
      </c>
      <c r="N87" s="106">
        <v>3.5</v>
      </c>
      <c r="O87" s="106">
        <v>0.13</v>
      </c>
      <c r="P87" s="103">
        <v>0.94117647058823517</v>
      </c>
      <c r="Q87" s="106" t="s">
        <v>198</v>
      </c>
      <c r="R87" s="106">
        <v>23.296000000000003</v>
      </c>
      <c r="S87" s="106">
        <v>12.544</v>
      </c>
      <c r="T87" s="106">
        <v>0.16082051282051282</v>
      </c>
      <c r="U87" s="106">
        <v>0.3895652173913044</v>
      </c>
      <c r="V87" s="106">
        <v>36.390385730211825</v>
      </c>
      <c r="W87" s="103">
        <v>41.391304347826093</v>
      </c>
      <c r="X87" s="86">
        <v>55.550314632062069</v>
      </c>
      <c r="Y87" s="103">
        <v>87.917948717948718</v>
      </c>
      <c r="Z87" s="103">
        <v>1.8571428571428572</v>
      </c>
      <c r="AA87" s="106">
        <v>1.1622897000000003</v>
      </c>
      <c r="AB87" s="89">
        <f t="shared" si="4"/>
        <v>1.9991382840000005</v>
      </c>
      <c r="AC87" s="107">
        <v>0.154</v>
      </c>
      <c r="AD87" s="103">
        <v>7.5473357142857163</v>
      </c>
      <c r="AE87" s="106">
        <v>2.5853592308935602</v>
      </c>
      <c r="AF87" s="103"/>
      <c r="AG87" s="90"/>
      <c r="AH87" s="86">
        <v>0.38853695324283555</v>
      </c>
      <c r="AI87" s="86">
        <v>1.282051282051282E-2</v>
      </c>
      <c r="AJ87" s="98"/>
      <c r="AK87" s="84"/>
    </row>
    <row r="88" spans="1:37" s="83" customFormat="1" ht="12" customHeight="1">
      <c r="A88" s="103" t="s">
        <v>195</v>
      </c>
      <c r="B88" s="104" t="s">
        <v>190</v>
      </c>
      <c r="C88" s="104" t="s">
        <v>61</v>
      </c>
      <c r="D88" s="104">
        <v>3</v>
      </c>
      <c r="E88" s="105" t="s">
        <v>194</v>
      </c>
      <c r="F88" s="103">
        <v>0</v>
      </c>
      <c r="G88" s="103">
        <v>1.2743040997554733</v>
      </c>
      <c r="H88" s="103">
        <v>1.2287932390499208</v>
      </c>
      <c r="I88" s="103">
        <v>2.5030973388053939</v>
      </c>
      <c r="J88" s="103">
        <v>19.499380532238924</v>
      </c>
      <c r="K88" s="103">
        <v>77.997522128955694</v>
      </c>
      <c r="L88" s="103" t="s">
        <v>202</v>
      </c>
      <c r="M88" s="106">
        <v>4.5599999999999996</v>
      </c>
      <c r="N88" s="106">
        <v>3.53</v>
      </c>
      <c r="O88" s="106">
        <v>0.1</v>
      </c>
      <c r="P88" s="103">
        <v>0.99999999999999989</v>
      </c>
      <c r="Q88" s="106" t="s">
        <v>198</v>
      </c>
      <c r="R88" s="106">
        <v>23.296000000000003</v>
      </c>
      <c r="S88" s="106">
        <v>11.648</v>
      </c>
      <c r="T88" s="106">
        <v>0.13784615384615384</v>
      </c>
      <c r="U88" s="106">
        <v>0.3895652173913044</v>
      </c>
      <c r="V88" s="106">
        <v>35.471411371237465</v>
      </c>
      <c r="W88" s="103">
        <v>38.956521739130444</v>
      </c>
      <c r="X88" s="86">
        <v>49.945845298421702</v>
      </c>
      <c r="Y88" s="103">
        <v>91.053846153846152</v>
      </c>
      <c r="Z88" s="103">
        <v>2.0000000000000004</v>
      </c>
      <c r="AA88" s="106">
        <v>0.84530160000000021</v>
      </c>
      <c r="AB88" s="89">
        <f t="shared" si="4"/>
        <v>1.4539187520000003</v>
      </c>
      <c r="AC88" s="107">
        <v>0.10780000000000003</v>
      </c>
      <c r="AD88" s="103">
        <v>7.8413877551020406</v>
      </c>
      <c r="AE88" s="106">
        <v>0.91247972855066872</v>
      </c>
      <c r="AF88" s="103"/>
      <c r="AG88" s="90"/>
      <c r="AH88" s="86">
        <v>0.35384615384615375</v>
      </c>
      <c r="AI88" s="86">
        <v>1.1834319526627219E-2</v>
      </c>
      <c r="AJ88" s="98"/>
      <c r="AK88" s="84"/>
    </row>
    <row r="89" spans="1:37" s="83" customFormat="1" ht="12" customHeight="1">
      <c r="A89" s="108" t="s">
        <v>197</v>
      </c>
      <c r="B89" s="109" t="s">
        <v>190</v>
      </c>
      <c r="C89" s="109" t="s">
        <v>61</v>
      </c>
      <c r="D89" s="109">
        <v>4</v>
      </c>
      <c r="E89" s="110" t="s">
        <v>196</v>
      </c>
      <c r="F89" s="108">
        <v>0</v>
      </c>
      <c r="G89" s="108">
        <v>0</v>
      </c>
      <c r="H89" s="108"/>
      <c r="I89" s="108">
        <v>0</v>
      </c>
      <c r="J89" s="108"/>
      <c r="K89" s="108"/>
      <c r="L89" s="108"/>
      <c r="M89" s="111">
        <v>4.62</v>
      </c>
      <c r="N89" s="111">
        <v>3.83</v>
      </c>
      <c r="O89" s="111">
        <v>0.08</v>
      </c>
      <c r="P89" s="108"/>
      <c r="Q89" s="111"/>
      <c r="R89" s="111">
        <v>8.9600000000000009</v>
      </c>
      <c r="S89" s="111">
        <v>8.9600000000000009</v>
      </c>
      <c r="T89" s="111">
        <v>0.21825641025641027</v>
      </c>
      <c r="U89" s="111">
        <v>0.48695652173913045</v>
      </c>
      <c r="V89" s="111">
        <v>18.625212931995542</v>
      </c>
      <c r="W89" s="108">
        <v>32.139130434782608</v>
      </c>
      <c r="X89" s="92"/>
      <c r="Y89" s="108">
        <v>57.951825951825953</v>
      </c>
      <c r="Z89" s="108">
        <v>1</v>
      </c>
      <c r="AA89" s="111"/>
      <c r="AB89" s="95">
        <f t="shared" si="4"/>
        <v>0</v>
      </c>
      <c r="AC89" s="112"/>
      <c r="AD89" s="108"/>
      <c r="AE89" s="111"/>
      <c r="AF89" s="108"/>
      <c r="AG89" s="96"/>
      <c r="AH89" s="92">
        <v>0.67909867909867916</v>
      </c>
      <c r="AI89" s="92">
        <v>2.4358974358974359E-2</v>
      </c>
      <c r="AJ89" s="98"/>
      <c r="AK89" s="84"/>
    </row>
    <row r="90" spans="1:37" s="83" customFormat="1" ht="12" customHeight="1">
      <c r="A90" s="113" t="s">
        <v>840</v>
      </c>
      <c r="B90" s="221" t="s">
        <v>697</v>
      </c>
      <c r="C90" s="114" t="s">
        <v>201</v>
      </c>
      <c r="D90" s="222">
        <v>1</v>
      </c>
      <c r="E90" s="221" t="s">
        <v>39</v>
      </c>
      <c r="F90" s="113">
        <v>1.32</v>
      </c>
      <c r="G90" s="113">
        <v>0.59</v>
      </c>
      <c r="H90" s="113">
        <v>1.07</v>
      </c>
      <c r="I90" s="113">
        <v>2.9800000000000004</v>
      </c>
      <c r="J90" s="113">
        <v>13.86</v>
      </c>
      <c r="K90" s="113">
        <v>83.17</v>
      </c>
      <c r="L90" s="113" t="s">
        <v>202</v>
      </c>
      <c r="M90" s="116">
        <v>6.6</v>
      </c>
      <c r="N90" s="116">
        <v>5.21</v>
      </c>
      <c r="O90" s="116">
        <v>0.08</v>
      </c>
      <c r="P90" s="113">
        <v>0.43576500968366688</v>
      </c>
      <c r="Q90" s="116" t="s">
        <v>198</v>
      </c>
      <c r="R90" s="116">
        <v>41.04</v>
      </c>
      <c r="S90" s="116">
        <v>18.239999999999998</v>
      </c>
      <c r="T90" s="116">
        <v>0.23</v>
      </c>
      <c r="U90" s="116">
        <v>0.27</v>
      </c>
      <c r="V90" s="116">
        <v>59.78</v>
      </c>
      <c r="W90" s="113">
        <v>61.96</v>
      </c>
      <c r="X90" s="113">
        <v>74.498016111578693</v>
      </c>
      <c r="Y90" s="113">
        <v>96.481601032924459</v>
      </c>
      <c r="Z90" s="113">
        <v>2.25</v>
      </c>
      <c r="AA90" s="116">
        <v>1.23</v>
      </c>
      <c r="AB90" s="81">
        <f t="shared" si="4"/>
        <v>2.1156000000000001</v>
      </c>
      <c r="AC90" s="117">
        <v>0.12</v>
      </c>
      <c r="AD90" s="113">
        <v>10.25</v>
      </c>
      <c r="AE90" s="116">
        <v>3.75</v>
      </c>
      <c r="AF90" s="113">
        <v>72.599999999999994</v>
      </c>
      <c r="AG90" s="82"/>
      <c r="AH90" s="78">
        <v>0.3712072304712718</v>
      </c>
      <c r="AI90" s="78">
        <v>1.2609649122807019E-2</v>
      </c>
      <c r="AJ90" s="98"/>
      <c r="AK90" s="84"/>
    </row>
    <row r="91" spans="1:37" s="83" customFormat="1" ht="12" customHeight="1">
      <c r="A91" s="103" t="s">
        <v>841</v>
      </c>
      <c r="B91" s="223" t="s">
        <v>697</v>
      </c>
      <c r="C91" s="104" t="s">
        <v>201</v>
      </c>
      <c r="D91" s="224">
        <v>2</v>
      </c>
      <c r="E91" s="223" t="s">
        <v>220</v>
      </c>
      <c r="F91" s="103">
        <v>1.34</v>
      </c>
      <c r="G91" s="103">
        <v>0.52</v>
      </c>
      <c r="H91" s="103">
        <v>0.91</v>
      </c>
      <c r="I91" s="103">
        <v>2.77</v>
      </c>
      <c r="J91" s="103">
        <v>12.02</v>
      </c>
      <c r="K91" s="103">
        <v>85.22</v>
      </c>
      <c r="L91" s="103" t="s">
        <v>202</v>
      </c>
      <c r="M91" s="106">
        <v>7.1</v>
      </c>
      <c r="N91" s="106">
        <v>5.9</v>
      </c>
      <c r="O91" s="106">
        <v>0.11</v>
      </c>
      <c r="P91" s="103">
        <v>0.40650406504065045</v>
      </c>
      <c r="Q91" s="106">
        <v>3.48</v>
      </c>
      <c r="R91" s="106">
        <v>41.04</v>
      </c>
      <c r="S91" s="106">
        <v>24.62</v>
      </c>
      <c r="T91" s="106">
        <v>0.28000000000000003</v>
      </c>
      <c r="U91" s="106">
        <v>0.27</v>
      </c>
      <c r="V91" s="106">
        <v>66.209999999999994</v>
      </c>
      <c r="W91" s="103">
        <v>66.42</v>
      </c>
      <c r="X91" s="103">
        <v>77.939450833137769</v>
      </c>
      <c r="Y91" s="103">
        <v>99.683830171635037</v>
      </c>
      <c r="Z91" s="103">
        <v>1.6669374492282696</v>
      </c>
      <c r="AA91" s="106">
        <v>1.1100000000000001</v>
      </c>
      <c r="AB91" s="89">
        <f t="shared" si="4"/>
        <v>1.9092000000000002</v>
      </c>
      <c r="AC91" s="107">
        <v>0.09</v>
      </c>
      <c r="AD91" s="103">
        <v>12.333333333333336</v>
      </c>
      <c r="AE91" s="106">
        <v>3.61</v>
      </c>
      <c r="AF91" s="103">
        <v>92.4</v>
      </c>
      <c r="AG91" s="90"/>
      <c r="AH91" s="86">
        <v>0.42155977115326709</v>
      </c>
      <c r="AI91" s="86">
        <v>1.1372867587327376E-2</v>
      </c>
      <c r="AJ91" s="98"/>
      <c r="AK91" s="84"/>
    </row>
    <row r="92" spans="1:37" s="83" customFormat="1" ht="12" customHeight="1">
      <c r="A92" s="103" t="s">
        <v>842</v>
      </c>
      <c r="B92" s="223" t="s">
        <v>697</v>
      </c>
      <c r="C92" s="104" t="s">
        <v>201</v>
      </c>
      <c r="D92" s="224">
        <v>3</v>
      </c>
      <c r="E92" s="223" t="s">
        <v>843</v>
      </c>
      <c r="F92" s="103">
        <v>1.77</v>
      </c>
      <c r="G92" s="103">
        <v>0.7</v>
      </c>
      <c r="H92" s="103">
        <v>1.22</v>
      </c>
      <c r="I92" s="103">
        <v>3.6899999999999995</v>
      </c>
      <c r="J92" s="103">
        <v>8.86</v>
      </c>
      <c r="K92" s="103">
        <v>87.45</v>
      </c>
      <c r="L92" s="103" t="s">
        <v>202</v>
      </c>
      <c r="M92" s="106">
        <v>6.89</v>
      </c>
      <c r="N92" s="106">
        <v>5.42</v>
      </c>
      <c r="O92" s="106">
        <v>0.17</v>
      </c>
      <c r="P92" s="103">
        <v>0.688145136065061</v>
      </c>
      <c r="Q92" s="106">
        <v>5.05</v>
      </c>
      <c r="R92" s="106">
        <v>49.25</v>
      </c>
      <c r="S92" s="106">
        <v>11.4</v>
      </c>
      <c r="T92" s="106">
        <v>0.48</v>
      </c>
      <c r="U92" s="106">
        <v>0.44</v>
      </c>
      <c r="V92" s="106">
        <v>61.569999999999993</v>
      </c>
      <c r="W92" s="103">
        <v>63.94</v>
      </c>
      <c r="X92" s="103">
        <v>73.116066323613481</v>
      </c>
      <c r="Y92" s="103">
        <v>96.293400062558646</v>
      </c>
      <c r="Z92" s="103">
        <v>4.3201754385964914</v>
      </c>
      <c r="AA92" s="106">
        <v>1.01</v>
      </c>
      <c r="AB92" s="89">
        <f t="shared" si="4"/>
        <v>1.7372000000000001</v>
      </c>
      <c r="AC92" s="107">
        <v>0.08</v>
      </c>
      <c r="AD92" s="103">
        <v>12.625</v>
      </c>
      <c r="AE92" s="106">
        <v>3.33</v>
      </c>
      <c r="AF92" s="103">
        <v>187</v>
      </c>
      <c r="AG92" s="90"/>
      <c r="AH92" s="86">
        <v>0.7507037847982484</v>
      </c>
      <c r="AI92" s="86">
        <v>4.2105263157894736E-2</v>
      </c>
      <c r="AJ92" s="98"/>
      <c r="AK92" s="84"/>
    </row>
    <row r="93" spans="1:37" s="83" customFormat="1" ht="12" customHeight="1">
      <c r="A93" s="108" t="s">
        <v>844</v>
      </c>
      <c r="B93" s="225" t="s">
        <v>697</v>
      </c>
      <c r="C93" s="109" t="s">
        <v>201</v>
      </c>
      <c r="D93" s="226">
        <v>4</v>
      </c>
      <c r="E93" s="225" t="s">
        <v>845</v>
      </c>
      <c r="F93" s="108">
        <v>1.92</v>
      </c>
      <c r="G93" s="108">
        <v>0.39</v>
      </c>
      <c r="H93" s="108">
        <v>0.96</v>
      </c>
      <c r="I93" s="108">
        <v>3.27</v>
      </c>
      <c r="J93" s="108">
        <v>7.61</v>
      </c>
      <c r="K93" s="108">
        <v>89.13</v>
      </c>
      <c r="L93" s="108" t="s">
        <v>202</v>
      </c>
      <c r="M93" s="111">
        <v>8.2100000000000009</v>
      </c>
      <c r="N93" s="111">
        <v>6.75</v>
      </c>
      <c r="O93" s="111">
        <v>0.45</v>
      </c>
      <c r="P93" s="108">
        <v>3.7159372419488035</v>
      </c>
      <c r="Q93" s="111">
        <v>0.67</v>
      </c>
      <c r="R93" s="111">
        <v>51.98</v>
      </c>
      <c r="S93" s="111">
        <v>11.3</v>
      </c>
      <c r="T93" s="111">
        <v>0.85</v>
      </c>
      <c r="U93" s="111">
        <v>1.35</v>
      </c>
      <c r="V93" s="111">
        <v>65.47999999999999</v>
      </c>
      <c r="W93" s="108">
        <v>36.33</v>
      </c>
      <c r="X93" s="108">
        <v>40.760686637495795</v>
      </c>
      <c r="Y93" s="108">
        <v>180.23671896504266</v>
      </c>
      <c r="Z93" s="108">
        <v>4.5999999999999996</v>
      </c>
      <c r="AA93" s="111">
        <v>0.46</v>
      </c>
      <c r="AB93" s="95">
        <f t="shared" si="4"/>
        <v>0.79120000000000001</v>
      </c>
      <c r="AC93" s="112">
        <v>0.06</v>
      </c>
      <c r="AD93" s="108">
        <v>7.666666666666667</v>
      </c>
      <c r="AE93" s="111">
        <v>2.78</v>
      </c>
      <c r="AF93" s="108">
        <v>275</v>
      </c>
      <c r="AG93" s="96"/>
      <c r="AH93" s="92">
        <v>2.3396641893751724</v>
      </c>
      <c r="AI93" s="92">
        <v>7.5221238938053089E-2</v>
      </c>
      <c r="AJ93" s="98"/>
      <c r="AK93" s="84"/>
    </row>
    <row r="94" spans="1:37" s="83" customFormat="1" ht="12" customHeight="1">
      <c r="A94" s="113" t="s">
        <v>846</v>
      </c>
      <c r="B94" s="221" t="s">
        <v>698</v>
      </c>
      <c r="C94" s="114" t="s">
        <v>200</v>
      </c>
      <c r="D94" s="222">
        <v>1</v>
      </c>
      <c r="E94" s="221" t="s">
        <v>50</v>
      </c>
      <c r="F94" s="113">
        <v>2.14</v>
      </c>
      <c r="G94" s="113">
        <v>1.1599999999999999</v>
      </c>
      <c r="H94" s="113">
        <v>1.31</v>
      </c>
      <c r="I94" s="113">
        <v>4.6099999999999994</v>
      </c>
      <c r="J94" s="113">
        <v>19.29</v>
      </c>
      <c r="K94" s="113">
        <v>76.099999999999994</v>
      </c>
      <c r="L94" s="113" t="s">
        <v>202</v>
      </c>
      <c r="M94" s="116">
        <v>6.38</v>
      </c>
      <c r="N94" s="116">
        <v>4.6900000000000004</v>
      </c>
      <c r="O94" s="116">
        <v>0.24</v>
      </c>
      <c r="P94" s="113">
        <v>0.68649885583524017</v>
      </c>
      <c r="Q94" s="116" t="s">
        <v>198</v>
      </c>
      <c r="R94" s="116">
        <v>37.06</v>
      </c>
      <c r="S94" s="116">
        <v>19.440000000000001</v>
      </c>
      <c r="T94" s="116">
        <v>0.11</v>
      </c>
      <c r="U94" s="116">
        <v>0.56999999999999995</v>
      </c>
      <c r="V94" s="116">
        <v>57.18</v>
      </c>
      <c r="W94" s="113">
        <v>83.03</v>
      </c>
      <c r="X94" s="113">
        <v>109.10643889618925</v>
      </c>
      <c r="Y94" s="113">
        <v>68.866674695893053</v>
      </c>
      <c r="Z94" s="113">
        <v>1.9063786008230452</v>
      </c>
      <c r="AA94" s="116">
        <v>1.48</v>
      </c>
      <c r="AB94" s="81">
        <f t="shared" si="4"/>
        <v>2.5455999999999999</v>
      </c>
      <c r="AC94" s="117">
        <v>0.09</v>
      </c>
      <c r="AD94" s="113">
        <v>16.444444444444446</v>
      </c>
      <c r="AE94" s="116">
        <v>3.47</v>
      </c>
      <c r="AF94" s="113">
        <v>41.8</v>
      </c>
      <c r="AG94" s="82"/>
      <c r="AH94" s="78">
        <v>0.13248223533662531</v>
      </c>
      <c r="AI94" s="78">
        <v>5.6584362139917689E-3</v>
      </c>
      <c r="AJ94" s="98"/>
      <c r="AK94" s="84"/>
    </row>
    <row r="95" spans="1:37" s="83" customFormat="1" ht="12" customHeight="1">
      <c r="A95" s="103" t="s">
        <v>847</v>
      </c>
      <c r="B95" s="223" t="s">
        <v>698</v>
      </c>
      <c r="C95" s="104" t="s">
        <v>200</v>
      </c>
      <c r="D95" s="224">
        <v>2</v>
      </c>
      <c r="E95" s="223" t="s">
        <v>375</v>
      </c>
      <c r="F95" s="103">
        <v>1.34</v>
      </c>
      <c r="G95" s="103">
        <v>0.48</v>
      </c>
      <c r="H95" s="103">
        <v>0.78</v>
      </c>
      <c r="I95" s="103">
        <v>2.6</v>
      </c>
      <c r="J95" s="103">
        <v>8.9600000000000009</v>
      </c>
      <c r="K95" s="103">
        <v>88.44</v>
      </c>
      <c r="L95" s="103" t="s">
        <v>202</v>
      </c>
      <c r="M95" s="106">
        <v>6.86</v>
      </c>
      <c r="N95" s="106">
        <v>5.42</v>
      </c>
      <c r="O95" s="106">
        <v>0.21</v>
      </c>
      <c r="P95" s="103">
        <v>2.2760917838638046</v>
      </c>
      <c r="Q95" s="106">
        <v>2.1</v>
      </c>
      <c r="R95" s="106">
        <v>33</v>
      </c>
      <c r="S95" s="106">
        <v>16.72</v>
      </c>
      <c r="T95" s="106">
        <v>0.12</v>
      </c>
      <c r="U95" s="106">
        <v>1.23</v>
      </c>
      <c r="V95" s="106">
        <v>51.069999999999993</v>
      </c>
      <c r="W95" s="103">
        <v>54.04</v>
      </c>
      <c r="X95" s="103">
        <v>61.103573043871556</v>
      </c>
      <c r="Y95" s="103">
        <v>94.504071058475191</v>
      </c>
      <c r="Z95" s="103">
        <v>1.9736842105263159</v>
      </c>
      <c r="AA95" s="106">
        <v>1.1399999999999999</v>
      </c>
      <c r="AB95" s="89">
        <f t="shared" si="4"/>
        <v>1.9607999999999999</v>
      </c>
      <c r="AC95" s="107">
        <v>0.08</v>
      </c>
      <c r="AD95" s="103">
        <v>14.249999999999998</v>
      </c>
      <c r="AE95" s="106">
        <v>3.19</v>
      </c>
      <c r="AF95" s="103">
        <v>46.2</v>
      </c>
      <c r="AG95" s="90"/>
      <c r="AH95" s="86">
        <v>0.22205773501110287</v>
      </c>
      <c r="AI95" s="86">
        <v>7.1770334928229667E-3</v>
      </c>
      <c r="AJ95" s="98"/>
      <c r="AK95" s="84"/>
    </row>
    <row r="96" spans="1:37" s="83" customFormat="1" ht="12" customHeight="1">
      <c r="A96" s="108" t="s">
        <v>848</v>
      </c>
      <c r="B96" s="225" t="s">
        <v>698</v>
      </c>
      <c r="C96" s="109" t="s">
        <v>200</v>
      </c>
      <c r="D96" s="226">
        <v>3</v>
      </c>
      <c r="E96" s="225" t="s">
        <v>581</v>
      </c>
      <c r="F96" s="108">
        <v>1.1200000000000001</v>
      </c>
      <c r="G96" s="108">
        <v>0.52</v>
      </c>
      <c r="H96" s="108">
        <v>0.83</v>
      </c>
      <c r="I96" s="108">
        <v>2.4700000000000002</v>
      </c>
      <c r="J96" s="108">
        <v>13.93</v>
      </c>
      <c r="K96" s="108">
        <v>83.6</v>
      </c>
      <c r="L96" s="108" t="s">
        <v>202</v>
      </c>
      <c r="M96" s="111">
        <v>8.1999999999999993</v>
      </c>
      <c r="N96" s="111">
        <v>6.44</v>
      </c>
      <c r="O96" s="111">
        <v>0.28000000000000003</v>
      </c>
      <c r="P96" s="108">
        <v>2.8041610131162371</v>
      </c>
      <c r="Q96" s="111">
        <v>3.7</v>
      </c>
      <c r="R96" s="111">
        <v>28.02</v>
      </c>
      <c r="S96" s="111">
        <v>35.71</v>
      </c>
      <c r="T96" s="111">
        <v>0.2</v>
      </c>
      <c r="U96" s="111">
        <v>1.86</v>
      </c>
      <c r="V96" s="111">
        <v>65.790000000000006</v>
      </c>
      <c r="W96" s="108">
        <v>66.33</v>
      </c>
      <c r="X96" s="108">
        <v>79.34210526315789</v>
      </c>
      <c r="Y96" s="108">
        <v>99.185888738127559</v>
      </c>
      <c r="Z96" s="108">
        <v>0.78465415849901987</v>
      </c>
      <c r="AA96" s="111">
        <v>1.01</v>
      </c>
      <c r="AB96" s="95">
        <f t="shared" si="4"/>
        <v>1.7372000000000001</v>
      </c>
      <c r="AC96" s="112">
        <v>0.05</v>
      </c>
      <c r="AD96" s="108">
        <v>20.2</v>
      </c>
      <c r="AE96" s="111">
        <v>5.83</v>
      </c>
      <c r="AF96" s="108">
        <v>61.6</v>
      </c>
      <c r="AG96" s="96"/>
      <c r="AH96" s="92">
        <v>0.30152268958239109</v>
      </c>
      <c r="AI96" s="92">
        <v>5.600672080649678E-3</v>
      </c>
      <c r="AJ96" s="98"/>
      <c r="AK96" s="84"/>
    </row>
    <row r="97" spans="1:37" s="83" customFormat="1" ht="12" customHeight="1">
      <c r="A97" s="113" t="s">
        <v>849</v>
      </c>
      <c r="B97" s="221" t="s">
        <v>699</v>
      </c>
      <c r="C97" s="114" t="s">
        <v>201</v>
      </c>
      <c r="D97" s="222">
        <v>1</v>
      </c>
      <c r="E97" s="221" t="s">
        <v>39</v>
      </c>
      <c r="F97" s="113">
        <v>2.33</v>
      </c>
      <c r="G97" s="113">
        <v>0.81</v>
      </c>
      <c r="H97" s="113">
        <v>1.24</v>
      </c>
      <c r="I97" s="113">
        <v>4.38</v>
      </c>
      <c r="J97" s="113">
        <v>21.73</v>
      </c>
      <c r="K97" s="113">
        <v>73.88</v>
      </c>
      <c r="L97" s="113" t="s">
        <v>202</v>
      </c>
      <c r="M97" s="116">
        <v>6.19</v>
      </c>
      <c r="N97" s="116">
        <v>4.7</v>
      </c>
      <c r="O97" s="116">
        <v>7.0000000000000007E-2</v>
      </c>
      <c r="P97" s="113">
        <v>0.2932551319648094</v>
      </c>
      <c r="Q97" s="116" t="s">
        <v>198</v>
      </c>
      <c r="R97" s="116">
        <v>37.520000000000003</v>
      </c>
      <c r="S97" s="116">
        <v>18.98</v>
      </c>
      <c r="T97" s="116">
        <v>0.35</v>
      </c>
      <c r="U97" s="116">
        <v>0.17</v>
      </c>
      <c r="V97" s="116">
        <v>57.02</v>
      </c>
      <c r="W97" s="113">
        <v>57.97</v>
      </c>
      <c r="X97" s="113">
        <v>78.4650785056849</v>
      </c>
      <c r="Y97" s="113">
        <v>98.361221321373137</v>
      </c>
      <c r="Z97" s="113">
        <v>1.9768177028451002</v>
      </c>
      <c r="AA97" s="116">
        <v>1.77</v>
      </c>
      <c r="AB97" s="81">
        <f t="shared" si="4"/>
        <v>3.0444</v>
      </c>
      <c r="AC97" s="117">
        <v>0.12</v>
      </c>
      <c r="AD97" s="113">
        <v>14.75</v>
      </c>
      <c r="AE97" s="116">
        <v>4.0199999999999996</v>
      </c>
      <c r="AF97" s="113">
        <v>136.4</v>
      </c>
      <c r="AG97" s="82"/>
      <c r="AH97" s="78">
        <v>0.60376056580990167</v>
      </c>
      <c r="AI97" s="78">
        <v>1.8440463645943095E-2</v>
      </c>
      <c r="AJ97" s="98"/>
      <c r="AK97" s="84"/>
    </row>
    <row r="98" spans="1:37" s="83" customFormat="1" ht="12" customHeight="1">
      <c r="A98" s="103" t="s">
        <v>850</v>
      </c>
      <c r="B98" s="223" t="s">
        <v>699</v>
      </c>
      <c r="C98" s="104" t="s">
        <v>201</v>
      </c>
      <c r="D98" s="224">
        <v>2</v>
      </c>
      <c r="E98" s="223" t="s">
        <v>323</v>
      </c>
      <c r="F98" s="103">
        <v>0.93</v>
      </c>
      <c r="G98" s="103">
        <v>0.72</v>
      </c>
      <c r="H98" s="103">
        <v>1.38</v>
      </c>
      <c r="I98" s="103">
        <v>3.03</v>
      </c>
      <c r="J98" s="103">
        <v>18.11</v>
      </c>
      <c r="K98" s="103">
        <v>78.849999999999994</v>
      </c>
      <c r="L98" s="103" t="s">
        <v>202</v>
      </c>
      <c r="M98" s="106">
        <v>6.16</v>
      </c>
      <c r="N98" s="106">
        <v>4.62</v>
      </c>
      <c r="O98" s="106">
        <v>0.06</v>
      </c>
      <c r="P98" s="103">
        <v>0.36749116607773852</v>
      </c>
      <c r="Q98" s="106" t="s">
        <v>198</v>
      </c>
      <c r="R98" s="106">
        <v>23.96</v>
      </c>
      <c r="S98" s="106">
        <v>42.94</v>
      </c>
      <c r="T98" s="106">
        <v>0.41</v>
      </c>
      <c r="U98" s="106">
        <v>0.26</v>
      </c>
      <c r="V98" s="106">
        <v>67.570000000000007</v>
      </c>
      <c r="W98" s="103">
        <v>70.75</v>
      </c>
      <c r="X98" s="103">
        <v>89.727330374128087</v>
      </c>
      <c r="Y98" s="103">
        <v>95.505300353356901</v>
      </c>
      <c r="Z98" s="103">
        <v>0.55798789007918026</v>
      </c>
      <c r="AA98" s="106">
        <v>1.25</v>
      </c>
      <c r="AB98" s="89">
        <f t="shared" si="4"/>
        <v>2.15</v>
      </c>
      <c r="AC98" s="107">
        <v>0.11</v>
      </c>
      <c r="AD98" s="103">
        <v>11.363636363636363</v>
      </c>
      <c r="AE98" s="106">
        <v>2.64</v>
      </c>
      <c r="AF98" s="103">
        <v>158.4</v>
      </c>
      <c r="AG98" s="90"/>
      <c r="AH98" s="86">
        <v>0.57950530035335679</v>
      </c>
      <c r="AI98" s="86">
        <v>9.5482068001863062E-3</v>
      </c>
      <c r="AJ98" s="98"/>
      <c r="AK98" s="84"/>
    </row>
    <row r="99" spans="1:37" s="83" customFormat="1" ht="12" customHeight="1">
      <c r="A99" s="108" t="s">
        <v>851</v>
      </c>
      <c r="B99" s="225" t="s">
        <v>699</v>
      </c>
      <c r="C99" s="109" t="s">
        <v>201</v>
      </c>
      <c r="D99" s="226">
        <v>3</v>
      </c>
      <c r="E99" s="225" t="s">
        <v>852</v>
      </c>
      <c r="F99" s="108">
        <v>1.1399999999999999</v>
      </c>
      <c r="G99" s="108">
        <v>0.73</v>
      </c>
      <c r="H99" s="108">
        <v>1.35</v>
      </c>
      <c r="I99" s="108">
        <v>3.2199999999999998</v>
      </c>
      <c r="J99" s="108">
        <v>12.76</v>
      </c>
      <c r="K99" s="108">
        <v>84.02</v>
      </c>
      <c r="L99" s="108" t="s">
        <v>202</v>
      </c>
      <c r="M99" s="111">
        <v>6.7</v>
      </c>
      <c r="N99" s="111">
        <v>5.1100000000000003</v>
      </c>
      <c r="O99" s="111">
        <v>7.0000000000000007E-2</v>
      </c>
      <c r="P99" s="108">
        <v>1.4461703267273704</v>
      </c>
      <c r="Q99" s="111" t="s">
        <v>198</v>
      </c>
      <c r="R99" s="111">
        <v>32.54</v>
      </c>
      <c r="S99" s="111">
        <v>18.98</v>
      </c>
      <c r="T99" s="111">
        <v>0.67</v>
      </c>
      <c r="U99" s="111">
        <v>0.81</v>
      </c>
      <c r="V99" s="111">
        <v>53</v>
      </c>
      <c r="W99" s="108">
        <v>56.01</v>
      </c>
      <c r="X99" s="108">
        <v>66.662699357295878</v>
      </c>
      <c r="Y99" s="108">
        <v>94.625959650062498</v>
      </c>
      <c r="Z99" s="108">
        <v>1.714436248682824</v>
      </c>
      <c r="AA99" s="111">
        <v>0.93</v>
      </c>
      <c r="AB99" s="95">
        <f t="shared" si="4"/>
        <v>1.5996000000000001</v>
      </c>
      <c r="AC99" s="112">
        <v>0.08</v>
      </c>
      <c r="AD99" s="108">
        <v>11.625</v>
      </c>
      <c r="AE99" s="111">
        <v>3.75</v>
      </c>
      <c r="AF99" s="108">
        <v>275</v>
      </c>
      <c r="AG99" s="96"/>
      <c r="AH99" s="92">
        <v>1.1962149616139977</v>
      </c>
      <c r="AI99" s="92">
        <v>3.530031612223393E-2</v>
      </c>
      <c r="AJ99" s="98"/>
      <c r="AK99" s="84"/>
    </row>
    <row r="100" spans="1:37" s="83" customFormat="1" ht="12" customHeight="1">
      <c r="A100" s="113" t="s">
        <v>853</v>
      </c>
      <c r="B100" s="221" t="s">
        <v>700</v>
      </c>
      <c r="C100" s="114" t="s">
        <v>201</v>
      </c>
      <c r="D100" s="222">
        <v>1</v>
      </c>
      <c r="E100" s="221" t="s">
        <v>50</v>
      </c>
      <c r="F100" s="113">
        <v>0.66</v>
      </c>
      <c r="G100" s="113">
        <v>0.38</v>
      </c>
      <c r="H100" s="113">
        <v>1.17</v>
      </c>
      <c r="I100" s="113">
        <v>2.21</v>
      </c>
      <c r="J100" s="113">
        <v>12.36</v>
      </c>
      <c r="K100" s="113">
        <v>85.42</v>
      </c>
      <c r="L100" s="113" t="s">
        <v>202</v>
      </c>
      <c r="M100" s="116">
        <v>6.05</v>
      </c>
      <c r="N100" s="116">
        <v>4.51</v>
      </c>
      <c r="O100" s="116">
        <v>0.05</v>
      </c>
      <c r="P100" s="113">
        <v>0.40013917884481565</v>
      </c>
      <c r="Q100" s="116" t="s">
        <v>198</v>
      </c>
      <c r="R100" s="116">
        <v>39.78</v>
      </c>
      <c r="S100" s="116">
        <v>14.46</v>
      </c>
      <c r="T100" s="116">
        <v>0.25</v>
      </c>
      <c r="U100" s="116">
        <v>0.23</v>
      </c>
      <c r="V100" s="116">
        <v>54.72</v>
      </c>
      <c r="W100" s="113">
        <v>57.48</v>
      </c>
      <c r="X100" s="113">
        <v>67.291032545071403</v>
      </c>
      <c r="Y100" s="113">
        <v>95.198329853862219</v>
      </c>
      <c r="Z100" s="113">
        <v>2.7510373443983402</v>
      </c>
      <c r="AA100" s="116">
        <v>2.2200000000000002</v>
      </c>
      <c r="AB100" s="81">
        <f t="shared" si="4"/>
        <v>3.8184000000000005</v>
      </c>
      <c r="AC100" s="117">
        <v>0.2</v>
      </c>
      <c r="AD100" s="113">
        <v>11.1</v>
      </c>
      <c r="AE100" s="116">
        <v>1.53</v>
      </c>
      <c r="AF100" s="113">
        <v>99</v>
      </c>
      <c r="AG100" s="82"/>
      <c r="AH100" s="78">
        <v>0.43493389004871263</v>
      </c>
      <c r="AI100" s="78">
        <v>1.7289073305670814E-2</v>
      </c>
      <c r="AJ100" s="98"/>
      <c r="AK100" s="84"/>
    </row>
    <row r="101" spans="1:37" s="83" customFormat="1" ht="12" customHeight="1">
      <c r="A101" s="108" t="s">
        <v>854</v>
      </c>
      <c r="B101" s="225" t="s">
        <v>700</v>
      </c>
      <c r="C101" s="109" t="s">
        <v>201</v>
      </c>
      <c r="D101" s="226">
        <v>2</v>
      </c>
      <c r="E101" s="225" t="s">
        <v>855</v>
      </c>
      <c r="F101" s="108">
        <v>0.88</v>
      </c>
      <c r="G101" s="108">
        <v>0.34</v>
      </c>
      <c r="H101" s="108">
        <v>0.56000000000000005</v>
      </c>
      <c r="I101" s="108">
        <v>1.78</v>
      </c>
      <c r="J101" s="108">
        <v>13.73</v>
      </c>
      <c r="K101" s="108">
        <v>84.49</v>
      </c>
      <c r="L101" s="108" t="s">
        <v>202</v>
      </c>
      <c r="M101" s="111">
        <v>6.74</v>
      </c>
      <c r="N101" s="111">
        <v>4.96</v>
      </c>
      <c r="O101" s="111">
        <v>0.14000000000000001</v>
      </c>
      <c r="P101" s="108">
        <v>0.85750315258511989</v>
      </c>
      <c r="Q101" s="111" t="s">
        <v>198</v>
      </c>
      <c r="R101" s="111">
        <v>23.71</v>
      </c>
      <c r="S101" s="111">
        <v>14.59</v>
      </c>
      <c r="T101" s="111">
        <v>0.51</v>
      </c>
      <c r="U101" s="111">
        <v>0.34</v>
      </c>
      <c r="V101" s="111">
        <v>39.15</v>
      </c>
      <c r="W101" s="108">
        <v>39.65</v>
      </c>
      <c r="X101" s="108">
        <v>46.928630607172444</v>
      </c>
      <c r="Y101" s="108">
        <v>98.738965952080719</v>
      </c>
      <c r="Z101" s="108">
        <v>1.6250856751199452</v>
      </c>
      <c r="AA101" s="111">
        <v>1.1000000000000001</v>
      </c>
      <c r="AB101" s="95">
        <f t="shared" si="4"/>
        <v>1.8920000000000001</v>
      </c>
      <c r="AC101" s="112">
        <v>0.08</v>
      </c>
      <c r="AD101" s="108">
        <v>13.75</v>
      </c>
      <c r="AE101" s="111">
        <v>3.47</v>
      </c>
      <c r="AF101" s="108">
        <v>211.2</v>
      </c>
      <c r="AG101" s="96"/>
      <c r="AH101" s="92">
        <v>1.2862547288776798</v>
      </c>
      <c r="AI101" s="92">
        <v>3.4955448937628517E-2</v>
      </c>
      <c r="AJ101" s="98"/>
      <c r="AK101" s="84"/>
    </row>
    <row r="102" spans="1:37" s="83" customFormat="1" ht="12" customHeight="1">
      <c r="A102" s="113" t="s">
        <v>856</v>
      </c>
      <c r="B102" s="221" t="s">
        <v>701</v>
      </c>
      <c r="C102" s="114" t="s">
        <v>201</v>
      </c>
      <c r="D102" s="222">
        <v>1</v>
      </c>
      <c r="E102" s="221" t="s">
        <v>44</v>
      </c>
      <c r="F102" s="113">
        <v>0.9</v>
      </c>
      <c r="G102" s="113">
        <v>0.3</v>
      </c>
      <c r="H102" s="113">
        <v>0.47</v>
      </c>
      <c r="I102" s="113">
        <v>1.67</v>
      </c>
      <c r="J102" s="113">
        <v>10.17</v>
      </c>
      <c r="K102" s="113">
        <v>88.15</v>
      </c>
      <c r="L102" s="113" t="s">
        <v>202</v>
      </c>
      <c r="M102" s="116">
        <v>5.75</v>
      </c>
      <c r="N102" s="116">
        <v>4.08</v>
      </c>
      <c r="O102" s="116">
        <v>0.03</v>
      </c>
      <c r="P102" s="113">
        <v>0.31855588001061846</v>
      </c>
      <c r="Q102" s="116" t="s">
        <v>198</v>
      </c>
      <c r="R102" s="116">
        <v>48.34</v>
      </c>
      <c r="S102" s="116">
        <v>23.71</v>
      </c>
      <c r="T102" s="116">
        <v>0.13</v>
      </c>
      <c r="U102" s="116">
        <v>0.24</v>
      </c>
      <c r="V102" s="116">
        <v>72.42</v>
      </c>
      <c r="W102" s="113">
        <v>75.34</v>
      </c>
      <c r="X102" s="113">
        <v>85.467952353942138</v>
      </c>
      <c r="Y102" s="113">
        <v>96.124236793204133</v>
      </c>
      <c r="Z102" s="113">
        <v>2.0388021931674398</v>
      </c>
      <c r="AA102" s="116">
        <v>1.88</v>
      </c>
      <c r="AB102" s="81">
        <f t="shared" si="4"/>
        <v>3.2335999999999996</v>
      </c>
      <c r="AC102" s="117">
        <v>0.12</v>
      </c>
      <c r="AD102" s="113">
        <v>15.666666666666666</v>
      </c>
      <c r="AE102" s="116">
        <v>1.8</v>
      </c>
      <c r="AF102" s="113">
        <v>55</v>
      </c>
      <c r="AG102" s="82"/>
      <c r="AH102" s="78">
        <v>0.17255110167241836</v>
      </c>
      <c r="AI102" s="78">
        <v>5.482918599746942E-3</v>
      </c>
      <c r="AJ102" s="98"/>
      <c r="AK102" s="84"/>
    </row>
    <row r="103" spans="1:37" s="83" customFormat="1" ht="12" customHeight="1">
      <c r="A103" s="103" t="s">
        <v>857</v>
      </c>
      <c r="B103" s="223" t="s">
        <v>701</v>
      </c>
      <c r="C103" s="104" t="s">
        <v>201</v>
      </c>
      <c r="D103" s="224">
        <v>2</v>
      </c>
      <c r="E103" s="223" t="s">
        <v>64</v>
      </c>
      <c r="F103" s="103">
        <v>0.98</v>
      </c>
      <c r="G103" s="103">
        <v>0.36</v>
      </c>
      <c r="H103" s="103">
        <v>0.39</v>
      </c>
      <c r="I103" s="103">
        <v>1.73</v>
      </c>
      <c r="J103" s="103">
        <v>16.559999999999999</v>
      </c>
      <c r="K103" s="103">
        <v>81.709999999999994</v>
      </c>
      <c r="L103" s="103" t="s">
        <v>202</v>
      </c>
      <c r="M103" s="106">
        <v>5.35</v>
      </c>
      <c r="N103" s="106">
        <v>4.26</v>
      </c>
      <c r="O103" s="106">
        <v>0.04</v>
      </c>
      <c r="P103" s="103">
        <v>0.41742034228468067</v>
      </c>
      <c r="Q103" s="106" t="s">
        <v>198</v>
      </c>
      <c r="R103" s="106">
        <v>41.95</v>
      </c>
      <c r="S103" s="106">
        <v>20.98</v>
      </c>
      <c r="T103" s="106">
        <v>0.14000000000000001</v>
      </c>
      <c r="U103" s="106">
        <v>0.3</v>
      </c>
      <c r="V103" s="106">
        <v>63.370000000000005</v>
      </c>
      <c r="W103" s="103">
        <v>71.87</v>
      </c>
      <c r="X103" s="103">
        <v>87.957410353689895</v>
      </c>
      <c r="Y103" s="103">
        <v>88.173090301934053</v>
      </c>
      <c r="Z103" s="103">
        <v>1.9995233555767398</v>
      </c>
      <c r="AA103" s="106">
        <v>1.2</v>
      </c>
      <c r="AB103" s="89">
        <f t="shared" si="4"/>
        <v>2.0640000000000001</v>
      </c>
      <c r="AC103" s="107">
        <v>0.09</v>
      </c>
      <c r="AD103" s="103">
        <v>13.333333333333334</v>
      </c>
      <c r="AE103" s="106">
        <v>1.67</v>
      </c>
      <c r="AF103" s="103">
        <v>57.2</v>
      </c>
      <c r="AG103" s="90"/>
      <c r="AH103" s="86">
        <v>0.194796159732851</v>
      </c>
      <c r="AI103" s="86">
        <v>6.6730219256434702E-3</v>
      </c>
      <c r="AJ103" s="98"/>
      <c r="AK103" s="84"/>
    </row>
    <row r="104" spans="1:37" s="83" customFormat="1" ht="12" customHeight="1">
      <c r="A104" s="108" t="s">
        <v>858</v>
      </c>
      <c r="B104" s="225" t="s">
        <v>701</v>
      </c>
      <c r="C104" s="109" t="s">
        <v>201</v>
      </c>
      <c r="D104" s="226">
        <v>3</v>
      </c>
      <c r="E104" s="225" t="s">
        <v>859</v>
      </c>
      <c r="F104" s="108">
        <v>0.72</v>
      </c>
      <c r="G104" s="108">
        <v>0.32</v>
      </c>
      <c r="H104" s="108">
        <v>0.52</v>
      </c>
      <c r="I104" s="108">
        <v>1.56</v>
      </c>
      <c r="J104" s="108">
        <v>10.18</v>
      </c>
      <c r="K104" s="108">
        <v>88.26</v>
      </c>
      <c r="L104" s="108" t="s">
        <v>202</v>
      </c>
      <c r="M104" s="111">
        <v>7.26</v>
      </c>
      <c r="N104" s="111">
        <v>5.99</v>
      </c>
      <c r="O104" s="111">
        <v>0.13</v>
      </c>
      <c r="P104" s="108">
        <v>1.3038638893305772</v>
      </c>
      <c r="Q104" s="111">
        <v>1.79</v>
      </c>
      <c r="R104" s="111">
        <v>41.13</v>
      </c>
      <c r="S104" s="111">
        <v>16.72</v>
      </c>
      <c r="T104" s="111">
        <v>0.33</v>
      </c>
      <c r="U104" s="111">
        <v>0.82</v>
      </c>
      <c r="V104" s="111">
        <v>59</v>
      </c>
      <c r="W104" s="108">
        <v>62.89</v>
      </c>
      <c r="X104" s="108">
        <v>71.255381826421939</v>
      </c>
      <c r="Y104" s="108">
        <v>93.814596915248842</v>
      </c>
      <c r="Z104" s="108">
        <v>2.459928229665072</v>
      </c>
      <c r="AA104" s="111">
        <v>0.57999999999999996</v>
      </c>
      <c r="AB104" s="95">
        <f t="shared" si="4"/>
        <v>0.99759999999999993</v>
      </c>
      <c r="AC104" s="112">
        <v>0.06</v>
      </c>
      <c r="AD104" s="108">
        <v>9.6666666666666661</v>
      </c>
      <c r="AE104" s="111">
        <v>4.72</v>
      </c>
      <c r="AF104" s="108">
        <v>132</v>
      </c>
      <c r="AG104" s="96"/>
      <c r="AH104" s="92">
        <v>0.52472571155986647</v>
      </c>
      <c r="AI104" s="92">
        <v>1.973684210526316E-2</v>
      </c>
      <c r="AJ104" s="98"/>
      <c r="AK104" s="84"/>
    </row>
    <row r="105" spans="1:37" s="83" customFormat="1" ht="12" customHeight="1">
      <c r="A105" s="113" t="s">
        <v>860</v>
      </c>
      <c r="B105" s="221" t="s">
        <v>702</v>
      </c>
      <c r="C105" s="114" t="s">
        <v>201</v>
      </c>
      <c r="D105" s="222">
        <v>1</v>
      </c>
      <c r="E105" s="221" t="s">
        <v>44</v>
      </c>
      <c r="F105" s="113">
        <v>0.86</v>
      </c>
      <c r="G105" s="113">
        <v>0.34</v>
      </c>
      <c r="H105" s="113">
        <v>0.79</v>
      </c>
      <c r="I105" s="113">
        <v>1.99</v>
      </c>
      <c r="J105" s="113">
        <v>16.34</v>
      </c>
      <c r="K105" s="113">
        <v>81.680000000000007</v>
      </c>
      <c r="L105" s="113" t="s">
        <v>202</v>
      </c>
      <c r="M105" s="116">
        <v>6.13</v>
      </c>
      <c r="N105" s="116">
        <v>4.74</v>
      </c>
      <c r="O105" s="116">
        <v>0.05</v>
      </c>
      <c r="P105" s="113">
        <v>0.35669324381032319</v>
      </c>
      <c r="Q105" s="116" t="s">
        <v>198</v>
      </c>
      <c r="R105" s="116">
        <v>31.64</v>
      </c>
      <c r="S105" s="116">
        <v>13.56</v>
      </c>
      <c r="T105" s="116">
        <v>0.14000000000000001</v>
      </c>
      <c r="U105" s="116">
        <v>0.17</v>
      </c>
      <c r="V105" s="116">
        <v>45.510000000000005</v>
      </c>
      <c r="W105" s="113">
        <v>47.66</v>
      </c>
      <c r="X105" s="113">
        <v>58.349657198824673</v>
      </c>
      <c r="Y105" s="113">
        <v>95.488879563575338</v>
      </c>
      <c r="Z105" s="113">
        <v>2.3333333333333335</v>
      </c>
      <c r="AA105" s="116">
        <v>1.97</v>
      </c>
      <c r="AB105" s="81">
        <f t="shared" si="4"/>
        <v>3.3883999999999999</v>
      </c>
      <c r="AC105" s="117">
        <v>0.12</v>
      </c>
      <c r="AD105" s="113">
        <v>16.416666666666668</v>
      </c>
      <c r="AE105" s="116">
        <v>6.25</v>
      </c>
      <c r="AF105" s="113">
        <v>59.4</v>
      </c>
      <c r="AG105" s="82"/>
      <c r="AH105" s="78">
        <v>0.29374737725556027</v>
      </c>
      <c r="AI105" s="78">
        <v>1.0324483775811209E-2</v>
      </c>
      <c r="AJ105" s="98"/>
      <c r="AK105" s="84"/>
    </row>
    <row r="106" spans="1:37" s="83" customFormat="1" ht="12" customHeight="1">
      <c r="A106" s="103" t="s">
        <v>861</v>
      </c>
      <c r="B106" s="223" t="s">
        <v>702</v>
      </c>
      <c r="C106" s="104" t="s">
        <v>201</v>
      </c>
      <c r="D106" s="224">
        <v>2</v>
      </c>
      <c r="E106" s="223" t="s">
        <v>137</v>
      </c>
      <c r="F106" s="103">
        <v>0.94</v>
      </c>
      <c r="G106" s="103">
        <v>0.63</v>
      </c>
      <c r="H106" s="103">
        <v>0.63</v>
      </c>
      <c r="I106" s="103">
        <v>2.1999999999999997</v>
      </c>
      <c r="J106" s="103">
        <v>10.119999999999999</v>
      </c>
      <c r="K106" s="103">
        <v>87.69</v>
      </c>
      <c r="L106" s="103" t="s">
        <v>202</v>
      </c>
      <c r="M106" s="106">
        <v>5.74</v>
      </c>
      <c r="N106" s="106">
        <v>4.6900000000000004</v>
      </c>
      <c r="O106" s="106">
        <v>0.12</v>
      </c>
      <c r="P106" s="103">
        <v>0.60089164566776498</v>
      </c>
      <c r="Q106" s="106" t="s">
        <v>198</v>
      </c>
      <c r="R106" s="106">
        <v>29.4</v>
      </c>
      <c r="S106" s="106">
        <v>18.48</v>
      </c>
      <c r="T106" s="106">
        <v>0.42</v>
      </c>
      <c r="U106" s="106">
        <v>0.31</v>
      </c>
      <c r="V106" s="106">
        <v>48.61</v>
      </c>
      <c r="W106" s="103">
        <v>51.59</v>
      </c>
      <c r="X106" s="103">
        <v>58.832249971490484</v>
      </c>
      <c r="Y106" s="103">
        <v>94.223686761000195</v>
      </c>
      <c r="Z106" s="103">
        <v>1.5909090909090908</v>
      </c>
      <c r="AA106" s="106">
        <v>1.1000000000000001</v>
      </c>
      <c r="AB106" s="89">
        <f t="shared" si="4"/>
        <v>1.8920000000000001</v>
      </c>
      <c r="AC106" s="107">
        <v>0.11</v>
      </c>
      <c r="AD106" s="103">
        <v>10</v>
      </c>
      <c r="AE106" s="106">
        <v>5.27</v>
      </c>
      <c r="AF106" s="103">
        <v>165</v>
      </c>
      <c r="AG106" s="90"/>
      <c r="AH106" s="86">
        <v>0.81411126187245586</v>
      </c>
      <c r="AI106" s="86">
        <v>2.2727272727272724E-2</v>
      </c>
      <c r="AJ106" s="98"/>
      <c r="AK106" s="84"/>
    </row>
    <row r="107" spans="1:37" s="83" customFormat="1" ht="12" customHeight="1">
      <c r="A107" s="108" t="s">
        <v>862</v>
      </c>
      <c r="B107" s="225" t="s">
        <v>702</v>
      </c>
      <c r="C107" s="109" t="s">
        <v>201</v>
      </c>
      <c r="D107" s="226">
        <v>3</v>
      </c>
      <c r="E107" s="225" t="s">
        <v>863</v>
      </c>
      <c r="F107" s="108">
        <v>0.69</v>
      </c>
      <c r="G107" s="108">
        <v>0.47</v>
      </c>
      <c r="H107" s="108">
        <v>0.82</v>
      </c>
      <c r="I107" s="108">
        <v>1.98</v>
      </c>
      <c r="J107" s="108">
        <v>10.14</v>
      </c>
      <c r="K107" s="108">
        <v>87.88</v>
      </c>
      <c r="L107" s="108" t="s">
        <v>202</v>
      </c>
      <c r="M107" s="111">
        <v>6.19</v>
      </c>
      <c r="N107" s="111">
        <v>5.22</v>
      </c>
      <c r="O107" s="111">
        <v>0.17</v>
      </c>
      <c r="P107" s="108">
        <v>1.206772334293948</v>
      </c>
      <c r="Q107" s="111" t="s">
        <v>198</v>
      </c>
      <c r="R107" s="111">
        <v>39.78</v>
      </c>
      <c r="S107" s="111">
        <v>10.4</v>
      </c>
      <c r="T107" s="111">
        <v>0.63</v>
      </c>
      <c r="U107" s="111">
        <v>0.67</v>
      </c>
      <c r="V107" s="111">
        <v>51.480000000000004</v>
      </c>
      <c r="W107" s="108">
        <v>55.52</v>
      </c>
      <c r="X107" s="108">
        <v>63.177059626763779</v>
      </c>
      <c r="Y107" s="108">
        <v>92.72334293948127</v>
      </c>
      <c r="Z107" s="108">
        <v>3.8250000000000002</v>
      </c>
      <c r="AA107" s="111">
        <v>0.79</v>
      </c>
      <c r="AB107" s="95">
        <f t="shared" si="4"/>
        <v>1.3588</v>
      </c>
      <c r="AC107" s="112">
        <v>0.08</v>
      </c>
      <c r="AD107" s="108">
        <v>9.875</v>
      </c>
      <c r="AE107" s="111">
        <v>6.25</v>
      </c>
      <c r="AF107" s="108">
        <v>253</v>
      </c>
      <c r="AG107" s="96"/>
      <c r="AH107" s="92">
        <v>1.1347262247838616</v>
      </c>
      <c r="AI107" s="92">
        <v>6.0576923076923077E-2</v>
      </c>
      <c r="AJ107" s="98"/>
      <c r="AK107" s="84"/>
    </row>
    <row r="108" spans="1:37" s="83" customFormat="1" ht="12" customHeight="1">
      <c r="A108" s="113" t="s">
        <v>864</v>
      </c>
      <c r="B108" s="221" t="s">
        <v>706</v>
      </c>
      <c r="C108" s="114" t="s">
        <v>200</v>
      </c>
      <c r="D108" s="222">
        <v>1</v>
      </c>
      <c r="E108" s="221" t="s">
        <v>50</v>
      </c>
      <c r="F108" s="113">
        <v>1</v>
      </c>
      <c r="G108" s="113">
        <v>0.4</v>
      </c>
      <c r="H108" s="113">
        <v>0.98</v>
      </c>
      <c r="I108" s="113">
        <v>2.38</v>
      </c>
      <c r="J108" s="113">
        <v>12.34</v>
      </c>
      <c r="K108" s="113">
        <v>85.28</v>
      </c>
      <c r="L108" s="113" t="s">
        <v>202</v>
      </c>
      <c r="M108" s="116">
        <v>5.49</v>
      </c>
      <c r="N108" s="116">
        <v>4.55</v>
      </c>
      <c r="O108" s="116">
        <v>0.08</v>
      </c>
      <c r="P108" s="113">
        <v>0.46393295420532782</v>
      </c>
      <c r="Q108" s="116" t="s">
        <v>198</v>
      </c>
      <c r="R108" s="116">
        <v>52.43</v>
      </c>
      <c r="S108" s="116">
        <v>10.85</v>
      </c>
      <c r="T108" s="116">
        <v>0.25</v>
      </c>
      <c r="U108" s="116">
        <v>0.31</v>
      </c>
      <c r="V108" s="116">
        <v>63.84</v>
      </c>
      <c r="W108" s="113">
        <v>66.819999999999993</v>
      </c>
      <c r="X108" s="113">
        <v>78.353658536585357</v>
      </c>
      <c r="Y108" s="113">
        <v>95.540257407961704</v>
      </c>
      <c r="Z108" s="113">
        <v>4.8322580645161288</v>
      </c>
      <c r="AA108" s="116">
        <v>1.27</v>
      </c>
      <c r="AB108" s="81">
        <f t="shared" si="4"/>
        <v>2.1844000000000001</v>
      </c>
      <c r="AC108" s="117">
        <v>0.11</v>
      </c>
      <c r="AD108" s="113">
        <v>11.545454545454545</v>
      </c>
      <c r="AE108" s="116">
        <v>4.4400000000000004</v>
      </c>
      <c r="AF108" s="113">
        <v>101.2</v>
      </c>
      <c r="AG108" s="82"/>
      <c r="AH108" s="78">
        <v>0.37413947919784502</v>
      </c>
      <c r="AI108" s="78">
        <v>2.3041474654377881E-2</v>
      </c>
      <c r="AJ108" s="98"/>
      <c r="AK108" s="84"/>
    </row>
    <row r="109" spans="1:37" s="83" customFormat="1" ht="12" customHeight="1">
      <c r="A109" s="103" t="s">
        <v>865</v>
      </c>
      <c r="B109" s="223" t="s">
        <v>706</v>
      </c>
      <c r="C109" s="104" t="s">
        <v>200</v>
      </c>
      <c r="D109" s="224">
        <v>2</v>
      </c>
      <c r="E109" s="223" t="s">
        <v>811</v>
      </c>
      <c r="F109" s="103">
        <v>0.61</v>
      </c>
      <c r="G109" s="103">
        <v>0.32</v>
      </c>
      <c r="H109" s="103">
        <v>0.95</v>
      </c>
      <c r="I109" s="103">
        <v>1.88</v>
      </c>
      <c r="J109" s="103">
        <v>10.039999999999999</v>
      </c>
      <c r="K109" s="103">
        <v>88.09</v>
      </c>
      <c r="L109" s="103" t="s">
        <v>202</v>
      </c>
      <c r="M109" s="106">
        <v>6.66</v>
      </c>
      <c r="N109" s="106">
        <v>5.65</v>
      </c>
      <c r="O109" s="106">
        <v>0.14000000000000001</v>
      </c>
      <c r="P109" s="103">
        <v>0.47176169295053239</v>
      </c>
      <c r="Q109" s="106" t="s">
        <v>198</v>
      </c>
      <c r="R109" s="106">
        <v>40.68</v>
      </c>
      <c r="S109" s="106">
        <v>28.48</v>
      </c>
      <c r="T109" s="106">
        <v>0.45</v>
      </c>
      <c r="U109" s="106">
        <v>0.35</v>
      </c>
      <c r="V109" s="106">
        <v>69.959999999999994</v>
      </c>
      <c r="W109" s="103">
        <v>74.19</v>
      </c>
      <c r="X109" s="103">
        <v>84.22068339198546</v>
      </c>
      <c r="Y109" s="103">
        <v>94.298422968054979</v>
      </c>
      <c r="Z109" s="103">
        <v>1.428370786516854</v>
      </c>
      <c r="AA109" s="106">
        <v>0.44</v>
      </c>
      <c r="AB109" s="89">
        <f t="shared" si="4"/>
        <v>0.75680000000000003</v>
      </c>
      <c r="AC109" s="107">
        <v>4.5999999999999999E-2</v>
      </c>
      <c r="AD109" s="103">
        <v>9.5652173913043477</v>
      </c>
      <c r="AE109" s="106">
        <v>3.47</v>
      </c>
      <c r="AF109" s="103">
        <v>178.2</v>
      </c>
      <c r="AG109" s="90"/>
      <c r="AH109" s="86">
        <v>0.60655074807925602</v>
      </c>
      <c r="AI109" s="86">
        <v>1.5800561797752809E-2</v>
      </c>
      <c r="AJ109" s="98"/>
      <c r="AK109" s="84"/>
    </row>
    <row r="110" spans="1:37" s="83" customFormat="1" ht="12" customHeight="1">
      <c r="A110" s="108" t="s">
        <v>866</v>
      </c>
      <c r="B110" s="225" t="s">
        <v>706</v>
      </c>
      <c r="C110" s="109" t="s">
        <v>200</v>
      </c>
      <c r="D110" s="226">
        <v>3</v>
      </c>
      <c r="E110" s="225" t="s">
        <v>812</v>
      </c>
      <c r="F110" s="108">
        <v>1.1200000000000001</v>
      </c>
      <c r="G110" s="108">
        <v>0.37</v>
      </c>
      <c r="H110" s="108">
        <v>1.28</v>
      </c>
      <c r="I110" s="108">
        <v>2.7700000000000005</v>
      </c>
      <c r="J110" s="108">
        <v>7.65</v>
      </c>
      <c r="K110" s="108">
        <v>89.58</v>
      </c>
      <c r="L110" s="108" t="s">
        <v>202</v>
      </c>
      <c r="M110" s="111">
        <v>8.3000000000000007</v>
      </c>
      <c r="N110" s="111">
        <v>6.69</v>
      </c>
      <c r="O110" s="111">
        <v>0.39</v>
      </c>
      <c r="P110" s="108">
        <v>1.4080579952600027</v>
      </c>
      <c r="Q110" s="111">
        <v>3.02</v>
      </c>
      <c r="R110" s="111">
        <v>43.39</v>
      </c>
      <c r="S110" s="111">
        <v>21.7</v>
      </c>
      <c r="T110" s="111">
        <v>0.56999999999999995</v>
      </c>
      <c r="U110" s="111">
        <v>1.01</v>
      </c>
      <c r="V110" s="111">
        <v>66.67</v>
      </c>
      <c r="W110" s="108">
        <v>71.73</v>
      </c>
      <c r="X110" s="108">
        <v>80.073677160080379</v>
      </c>
      <c r="Y110" s="108">
        <v>92.945768855430074</v>
      </c>
      <c r="Z110" s="108">
        <v>1.9995391705069125</v>
      </c>
      <c r="AA110" s="111">
        <v>0.49</v>
      </c>
      <c r="AB110" s="95">
        <f t="shared" si="4"/>
        <v>0.84279999999999999</v>
      </c>
      <c r="AC110" s="112">
        <v>0.05</v>
      </c>
      <c r="AD110" s="108">
        <v>9.7999999999999989</v>
      </c>
      <c r="AE110" s="111">
        <v>4.72</v>
      </c>
      <c r="AF110" s="108">
        <v>231</v>
      </c>
      <c r="AG110" s="96"/>
      <c r="AH110" s="92">
        <v>0.79464659138435789</v>
      </c>
      <c r="AI110" s="92">
        <v>2.6267281105990782E-2</v>
      </c>
      <c r="AJ110" s="98"/>
      <c r="AK110" s="84"/>
    </row>
    <row r="111" spans="1:37" s="83" customFormat="1" ht="12" customHeight="1">
      <c r="A111" s="113" t="s">
        <v>867</v>
      </c>
      <c r="B111" s="221" t="s">
        <v>703</v>
      </c>
      <c r="C111" s="114" t="s">
        <v>200</v>
      </c>
      <c r="D111" s="222">
        <v>1</v>
      </c>
      <c r="E111" s="221" t="s">
        <v>39</v>
      </c>
      <c r="F111" s="113">
        <v>1.22</v>
      </c>
      <c r="G111" s="113">
        <v>0.75</v>
      </c>
      <c r="H111" s="113">
        <v>1.1100000000000001</v>
      </c>
      <c r="I111" s="113">
        <v>3.08</v>
      </c>
      <c r="J111" s="113">
        <v>8.91</v>
      </c>
      <c r="K111" s="113">
        <v>88.02</v>
      </c>
      <c r="L111" s="113" t="s">
        <v>202</v>
      </c>
      <c r="M111" s="116">
        <v>5.5</v>
      </c>
      <c r="N111" s="116">
        <v>4.88</v>
      </c>
      <c r="O111" s="116">
        <v>0.6</v>
      </c>
      <c r="P111" s="113">
        <v>0.31707685338970254</v>
      </c>
      <c r="Q111" s="116" t="s">
        <v>198</v>
      </c>
      <c r="R111" s="116">
        <v>53.76</v>
      </c>
      <c r="S111" s="116">
        <v>11.65</v>
      </c>
      <c r="T111" s="116">
        <v>0.33</v>
      </c>
      <c r="U111" s="116">
        <v>0.21</v>
      </c>
      <c r="V111" s="116">
        <v>65.949999999999989</v>
      </c>
      <c r="W111" s="113">
        <v>66.23</v>
      </c>
      <c r="X111" s="113">
        <v>75.244262667575555</v>
      </c>
      <c r="Y111" s="113">
        <v>99.577230862147047</v>
      </c>
      <c r="Z111" s="113">
        <v>4.6145922746781114</v>
      </c>
      <c r="AA111" s="116">
        <v>1.99</v>
      </c>
      <c r="AB111" s="81">
        <f t="shared" si="4"/>
        <v>3.4228000000000001</v>
      </c>
      <c r="AC111" s="117">
        <v>0.1</v>
      </c>
      <c r="AD111" s="113">
        <v>19.899999999999999</v>
      </c>
      <c r="AE111" s="116">
        <v>4.16</v>
      </c>
      <c r="AF111" s="113">
        <v>134.19999999999999</v>
      </c>
      <c r="AG111" s="82"/>
      <c r="AH111" s="78">
        <v>0.49826362675524688</v>
      </c>
      <c r="AI111" s="78">
        <v>2.8326180257510731E-2</v>
      </c>
      <c r="AJ111" s="98"/>
      <c r="AK111" s="84"/>
    </row>
    <row r="112" spans="1:37" s="83" customFormat="1" ht="12" customHeight="1">
      <c r="A112" s="103" t="s">
        <v>868</v>
      </c>
      <c r="B112" s="223" t="s">
        <v>703</v>
      </c>
      <c r="C112" s="104" t="s">
        <v>200</v>
      </c>
      <c r="D112" s="224">
        <v>2</v>
      </c>
      <c r="E112" s="223" t="s">
        <v>869</v>
      </c>
      <c r="F112" s="103">
        <v>1.17</v>
      </c>
      <c r="G112" s="103">
        <v>0.53</v>
      </c>
      <c r="H112" s="103">
        <v>0.8</v>
      </c>
      <c r="I112" s="103">
        <v>2.5</v>
      </c>
      <c r="J112" s="103">
        <v>7.85</v>
      </c>
      <c r="K112" s="103">
        <v>89.66</v>
      </c>
      <c r="L112" s="103" t="s">
        <v>202</v>
      </c>
      <c r="M112" s="106">
        <v>6.5</v>
      </c>
      <c r="N112" s="106">
        <v>5.03</v>
      </c>
      <c r="O112" s="106">
        <v>0.06</v>
      </c>
      <c r="P112" s="103">
        <v>0.4362050163576881</v>
      </c>
      <c r="Q112" s="106" t="s">
        <v>198</v>
      </c>
      <c r="R112" s="106">
        <v>36.409999999999997</v>
      </c>
      <c r="S112" s="106">
        <v>16.87</v>
      </c>
      <c r="T112" s="106">
        <v>0.4</v>
      </c>
      <c r="U112" s="106">
        <v>0.24</v>
      </c>
      <c r="V112" s="106">
        <v>53.92</v>
      </c>
      <c r="W112" s="103">
        <v>55.02</v>
      </c>
      <c r="X112" s="103">
        <v>61.365157260762892</v>
      </c>
      <c r="Y112" s="103">
        <v>98.000727008360599</v>
      </c>
      <c r="Z112" s="103">
        <v>2.1582691167753407</v>
      </c>
      <c r="AA112" s="106">
        <v>1.39</v>
      </c>
      <c r="AB112" s="89">
        <f t="shared" si="4"/>
        <v>2.3907999999999996</v>
      </c>
      <c r="AC112" s="107">
        <v>7.0000000000000007E-2</v>
      </c>
      <c r="AD112" s="103">
        <v>19.857142857142854</v>
      </c>
      <c r="AE112" s="106">
        <v>2.5</v>
      </c>
      <c r="AF112" s="103">
        <v>160.6</v>
      </c>
      <c r="AG112" s="90"/>
      <c r="AH112" s="86">
        <v>0.72700836059614682</v>
      </c>
      <c r="AI112" s="86">
        <v>2.3710729104919975E-2</v>
      </c>
      <c r="AJ112" s="98"/>
      <c r="AK112" s="84"/>
    </row>
    <row r="113" spans="1:37" s="83" customFormat="1" ht="12" customHeight="1">
      <c r="A113" s="108" t="s">
        <v>870</v>
      </c>
      <c r="B113" s="225" t="s">
        <v>703</v>
      </c>
      <c r="C113" s="109" t="s">
        <v>200</v>
      </c>
      <c r="D113" s="226">
        <v>3</v>
      </c>
      <c r="E113" s="225" t="s">
        <v>871</v>
      </c>
      <c r="F113" s="108">
        <v>1.1100000000000001</v>
      </c>
      <c r="G113" s="108">
        <v>0.48</v>
      </c>
      <c r="H113" s="108">
        <v>0.95</v>
      </c>
      <c r="I113" s="108">
        <v>2.54</v>
      </c>
      <c r="J113" s="108">
        <v>7.84</v>
      </c>
      <c r="K113" s="108">
        <v>89.62</v>
      </c>
      <c r="L113" s="108" t="s">
        <v>202</v>
      </c>
      <c r="M113" s="111">
        <v>6.99</v>
      </c>
      <c r="N113" s="111">
        <v>6.01</v>
      </c>
      <c r="O113" s="111">
        <v>0.26</v>
      </c>
      <c r="P113" s="108">
        <v>1.321311985076947</v>
      </c>
      <c r="Q113" s="111">
        <v>2.36</v>
      </c>
      <c r="R113" s="111">
        <v>39.74</v>
      </c>
      <c r="S113" s="111">
        <v>19.87</v>
      </c>
      <c r="T113" s="111">
        <v>0.8</v>
      </c>
      <c r="U113" s="111">
        <v>0.85</v>
      </c>
      <c r="V113" s="111">
        <v>61.26</v>
      </c>
      <c r="W113" s="108">
        <v>64.33</v>
      </c>
      <c r="X113" s="108">
        <v>71.78085248828387</v>
      </c>
      <c r="Y113" s="108">
        <v>95.22773200683973</v>
      </c>
      <c r="Z113" s="108">
        <v>2</v>
      </c>
      <c r="AA113" s="111">
        <v>0.86</v>
      </c>
      <c r="AB113" s="95">
        <f t="shared" si="4"/>
        <v>1.4791999999999998</v>
      </c>
      <c r="AC113" s="112">
        <v>0.06</v>
      </c>
      <c r="AD113" s="108">
        <v>14.333333333333334</v>
      </c>
      <c r="AE113" s="111">
        <v>2.2200000000000002</v>
      </c>
      <c r="AF113" s="108">
        <v>319</v>
      </c>
      <c r="AG113" s="96"/>
      <c r="AH113" s="92">
        <v>1.2435877506606561</v>
      </c>
      <c r="AI113" s="92">
        <v>4.0261701056869652E-2</v>
      </c>
      <c r="AJ113" s="98"/>
      <c r="AK113" s="84"/>
    </row>
    <row r="114" spans="1:37" s="83" customFormat="1" ht="12" customHeight="1">
      <c r="A114" s="113" t="s">
        <v>872</v>
      </c>
      <c r="B114" s="221" t="s">
        <v>704</v>
      </c>
      <c r="C114" s="114" t="s">
        <v>200</v>
      </c>
      <c r="D114" s="222">
        <v>1</v>
      </c>
      <c r="E114" s="221" t="s">
        <v>44</v>
      </c>
      <c r="F114" s="113">
        <v>1.56</v>
      </c>
      <c r="G114" s="113">
        <v>0.56999999999999995</v>
      </c>
      <c r="H114" s="113">
        <v>1.1000000000000001</v>
      </c>
      <c r="I114" s="113">
        <v>3.23</v>
      </c>
      <c r="J114" s="113">
        <v>11.31</v>
      </c>
      <c r="K114" s="113">
        <v>85.46</v>
      </c>
      <c r="L114" s="113" t="s">
        <v>202</v>
      </c>
      <c r="M114" s="116">
        <v>5.67</v>
      </c>
      <c r="N114" s="116">
        <v>3.98</v>
      </c>
      <c r="O114" s="116">
        <v>0.12</v>
      </c>
      <c r="P114" s="113">
        <v>0.29740829910777511</v>
      </c>
      <c r="Q114" s="116" t="s">
        <v>198</v>
      </c>
      <c r="R114" s="116">
        <v>36.74</v>
      </c>
      <c r="S114" s="116">
        <v>33.15</v>
      </c>
      <c r="T114" s="116">
        <v>0.18</v>
      </c>
      <c r="U114" s="116">
        <v>0.21</v>
      </c>
      <c r="V114" s="116">
        <v>70.28</v>
      </c>
      <c r="W114" s="113">
        <v>70.61</v>
      </c>
      <c r="X114" s="113">
        <v>82.623449567048922</v>
      </c>
      <c r="Y114" s="113">
        <v>99.53264410140207</v>
      </c>
      <c r="Z114" s="113">
        <v>1.1082956259426848</v>
      </c>
      <c r="AA114" s="116">
        <v>1.51</v>
      </c>
      <c r="AB114" s="81">
        <f t="shared" si="4"/>
        <v>2.5972</v>
      </c>
      <c r="AC114" s="117">
        <v>0.12</v>
      </c>
      <c r="AD114" s="113">
        <v>12.583333333333334</v>
      </c>
      <c r="AE114" s="116">
        <v>4.16</v>
      </c>
      <c r="AF114" s="113">
        <v>74.8</v>
      </c>
      <c r="AG114" s="82"/>
      <c r="AH114" s="78">
        <v>0.25492139923523582</v>
      </c>
      <c r="AI114" s="78">
        <v>5.4298642533936649E-3</v>
      </c>
      <c r="AJ114" s="98"/>
      <c r="AK114" s="84"/>
    </row>
    <row r="115" spans="1:37" s="83" customFormat="1" ht="12" customHeight="1">
      <c r="A115" s="108" t="s">
        <v>873</v>
      </c>
      <c r="B115" s="225" t="s">
        <v>704</v>
      </c>
      <c r="C115" s="109" t="s">
        <v>200</v>
      </c>
      <c r="D115" s="226">
        <v>3</v>
      </c>
      <c r="E115" s="225" t="s">
        <v>874</v>
      </c>
      <c r="F115" s="108">
        <v>18.649999999999999</v>
      </c>
      <c r="G115" s="108">
        <v>8.06</v>
      </c>
      <c r="H115" s="108">
        <v>17.86</v>
      </c>
      <c r="I115" s="108">
        <v>44.57</v>
      </c>
      <c r="J115" s="108">
        <v>36.54</v>
      </c>
      <c r="K115" s="108">
        <v>18.899999999999999</v>
      </c>
      <c r="L115" s="108" t="s">
        <v>1089</v>
      </c>
      <c r="M115" s="111">
        <v>5.69</v>
      </c>
      <c r="N115" s="111">
        <v>4.54</v>
      </c>
      <c r="O115" s="111">
        <v>0.06</v>
      </c>
      <c r="P115" s="108">
        <v>0.91763163644308487</v>
      </c>
      <c r="Q115" s="111" t="s">
        <v>198</v>
      </c>
      <c r="R115" s="111">
        <v>28.67</v>
      </c>
      <c r="S115" s="111">
        <v>11.65</v>
      </c>
      <c r="T115" s="111">
        <v>0.1</v>
      </c>
      <c r="U115" s="111">
        <v>0.42</v>
      </c>
      <c r="V115" s="111">
        <v>40.840000000000003</v>
      </c>
      <c r="W115" s="108">
        <v>45.77</v>
      </c>
      <c r="X115" s="108">
        <v>242.16931216931221</v>
      </c>
      <c r="Y115" s="108">
        <v>89.22875245794188</v>
      </c>
      <c r="Z115" s="108">
        <v>2.4609442060085835</v>
      </c>
      <c r="AA115" s="111">
        <v>0.27</v>
      </c>
      <c r="AB115" s="95">
        <f t="shared" si="4"/>
        <v>0.46440000000000003</v>
      </c>
      <c r="AC115" s="112">
        <v>0.03</v>
      </c>
      <c r="AD115" s="108">
        <v>9.0000000000000018</v>
      </c>
      <c r="AE115" s="111">
        <v>4.16</v>
      </c>
      <c r="AF115" s="108">
        <v>33</v>
      </c>
      <c r="AG115" s="96"/>
      <c r="AH115" s="92">
        <v>0.21848372296263927</v>
      </c>
      <c r="AI115" s="92">
        <v>8.5836909871244635E-3</v>
      </c>
      <c r="AJ115" s="98"/>
      <c r="AK115" s="84"/>
    </row>
    <row r="116" spans="1:37" s="83" customFormat="1" ht="12" customHeight="1">
      <c r="A116" s="113" t="s">
        <v>875</v>
      </c>
      <c r="B116" s="221" t="s">
        <v>705</v>
      </c>
      <c r="C116" s="114" t="s">
        <v>199</v>
      </c>
      <c r="D116" s="222">
        <v>1</v>
      </c>
      <c r="E116" s="221" t="s">
        <v>39</v>
      </c>
      <c r="F116" s="113">
        <v>1.0900000000000001</v>
      </c>
      <c r="G116" s="113">
        <v>0.54</v>
      </c>
      <c r="H116" s="113">
        <v>1.07</v>
      </c>
      <c r="I116" s="113">
        <v>2.7</v>
      </c>
      <c r="J116" s="113">
        <v>12.03</v>
      </c>
      <c r="K116" s="113">
        <v>85.27</v>
      </c>
      <c r="L116" s="113" t="s">
        <v>202</v>
      </c>
      <c r="M116" s="116">
        <v>5.46</v>
      </c>
      <c r="N116" s="116">
        <v>4.0599999999999996</v>
      </c>
      <c r="O116" s="116">
        <v>0.05</v>
      </c>
      <c r="P116" s="113">
        <v>0.31214062756694594</v>
      </c>
      <c r="Q116" s="116" t="s">
        <v>198</v>
      </c>
      <c r="R116" s="116">
        <v>28.67</v>
      </c>
      <c r="S116" s="116">
        <v>23.3</v>
      </c>
      <c r="T116" s="116">
        <v>0.2</v>
      </c>
      <c r="U116" s="116">
        <v>0.19</v>
      </c>
      <c r="V116" s="116">
        <v>52.36</v>
      </c>
      <c r="W116" s="113">
        <v>60.87</v>
      </c>
      <c r="X116" s="113">
        <v>71.385012313826664</v>
      </c>
      <c r="Y116" s="113">
        <v>86.01938557581731</v>
      </c>
      <c r="Z116" s="113">
        <v>1.2304721030042918</v>
      </c>
      <c r="AA116" s="116">
        <v>1.74</v>
      </c>
      <c r="AB116" s="81">
        <f t="shared" si="4"/>
        <v>2.9927999999999999</v>
      </c>
      <c r="AC116" s="117">
        <v>0.12</v>
      </c>
      <c r="AD116" s="113">
        <v>14.5</v>
      </c>
      <c r="AE116" s="116">
        <v>2.36</v>
      </c>
      <c r="AF116" s="113">
        <v>77</v>
      </c>
      <c r="AG116" s="82"/>
      <c r="AH116" s="78">
        <v>0.32856908164941678</v>
      </c>
      <c r="AI116" s="78">
        <v>8.5836909871244635E-3</v>
      </c>
      <c r="AJ116" s="98"/>
      <c r="AK116" s="84"/>
    </row>
    <row r="117" spans="1:37" s="83" customFormat="1" ht="12" customHeight="1">
      <c r="A117" s="103" t="s">
        <v>876</v>
      </c>
      <c r="B117" s="223" t="s">
        <v>705</v>
      </c>
      <c r="C117" s="104" t="s">
        <v>199</v>
      </c>
      <c r="D117" s="224">
        <v>2</v>
      </c>
      <c r="E117" s="223" t="s">
        <v>501</v>
      </c>
      <c r="F117" s="103">
        <v>1.32</v>
      </c>
      <c r="G117" s="103">
        <v>0.67</v>
      </c>
      <c r="H117" s="103">
        <v>1.3</v>
      </c>
      <c r="I117" s="103">
        <v>3.29</v>
      </c>
      <c r="J117" s="103">
        <v>7.78</v>
      </c>
      <c r="K117" s="103">
        <v>88.93</v>
      </c>
      <c r="L117" s="103" t="s">
        <v>202</v>
      </c>
      <c r="M117" s="106">
        <v>4.8899999999999997</v>
      </c>
      <c r="N117" s="106">
        <v>3.9</v>
      </c>
      <c r="O117" s="106">
        <v>0.06</v>
      </c>
      <c r="P117" s="103">
        <v>0.46209139140852301</v>
      </c>
      <c r="Q117" s="106" t="s">
        <v>198</v>
      </c>
      <c r="R117" s="106">
        <v>31.36</v>
      </c>
      <c r="S117" s="106">
        <v>17.920000000000002</v>
      </c>
      <c r="T117" s="106">
        <v>0.23</v>
      </c>
      <c r="U117" s="106">
        <v>0.27</v>
      </c>
      <c r="V117" s="106">
        <v>49.78</v>
      </c>
      <c r="W117" s="103">
        <v>58.43</v>
      </c>
      <c r="X117" s="103">
        <v>65.703362194984805</v>
      </c>
      <c r="Y117" s="103">
        <v>85.195960978949159</v>
      </c>
      <c r="Z117" s="103">
        <v>1.7499999999999998</v>
      </c>
      <c r="AA117" s="106">
        <v>1.01</v>
      </c>
      <c r="AB117" s="89">
        <f t="shared" si="4"/>
        <v>1.7372000000000001</v>
      </c>
      <c r="AC117" s="107">
        <v>0.08</v>
      </c>
      <c r="AD117" s="103">
        <v>12.625</v>
      </c>
      <c r="AE117" s="106">
        <v>3.47</v>
      </c>
      <c r="AF117" s="103">
        <v>92.4</v>
      </c>
      <c r="AG117" s="90"/>
      <c r="AH117" s="86">
        <v>0.39363340749614922</v>
      </c>
      <c r="AI117" s="86">
        <v>1.2834821428571428E-2</v>
      </c>
      <c r="AJ117" s="98"/>
      <c r="AK117" s="84"/>
    </row>
    <row r="118" spans="1:37" s="83" customFormat="1" ht="12" customHeight="1">
      <c r="A118" s="108" t="s">
        <v>877</v>
      </c>
      <c r="B118" s="225" t="s">
        <v>705</v>
      </c>
      <c r="C118" s="109" t="s">
        <v>199</v>
      </c>
      <c r="D118" s="226">
        <v>3</v>
      </c>
      <c r="E118" s="225" t="s">
        <v>878</v>
      </c>
      <c r="F118" s="108">
        <v>1.27</v>
      </c>
      <c r="G118" s="108">
        <v>0.72</v>
      </c>
      <c r="H118" s="108">
        <v>1.7</v>
      </c>
      <c r="I118" s="108">
        <v>3.69</v>
      </c>
      <c r="J118" s="108">
        <v>8.86</v>
      </c>
      <c r="K118" s="108">
        <v>87.45</v>
      </c>
      <c r="L118" s="108" t="s">
        <v>202</v>
      </c>
      <c r="M118" s="111">
        <v>5.48</v>
      </c>
      <c r="N118" s="111">
        <v>4.21</v>
      </c>
      <c r="O118" s="111">
        <v>0.1</v>
      </c>
      <c r="P118" s="108">
        <v>1.2844992188856101</v>
      </c>
      <c r="Q118" s="111" t="s">
        <v>198</v>
      </c>
      <c r="R118" s="111">
        <v>29.68</v>
      </c>
      <c r="S118" s="111">
        <v>19.5</v>
      </c>
      <c r="T118" s="111">
        <v>0.43</v>
      </c>
      <c r="U118" s="111">
        <v>0.74</v>
      </c>
      <c r="V118" s="111">
        <v>50.35</v>
      </c>
      <c r="W118" s="108">
        <v>57.61</v>
      </c>
      <c r="X118" s="108">
        <v>65.877644368210397</v>
      </c>
      <c r="Y118" s="108">
        <v>87.398021176879027</v>
      </c>
      <c r="Z118" s="108">
        <v>1.5220512820512819</v>
      </c>
      <c r="AA118" s="111">
        <v>0.85</v>
      </c>
      <c r="AB118" s="95">
        <f t="shared" si="4"/>
        <v>1.462</v>
      </c>
      <c r="AC118" s="112">
        <v>7.0000000000000007E-2</v>
      </c>
      <c r="AD118" s="108">
        <v>12.142857142857141</v>
      </c>
      <c r="AE118" s="111">
        <v>2.08</v>
      </c>
      <c r="AF118" s="108">
        <v>176</v>
      </c>
      <c r="AG118" s="96"/>
      <c r="AH118" s="92">
        <v>0.74639819475785463</v>
      </c>
      <c r="AI118" s="92">
        <v>2.205128205128205E-2</v>
      </c>
      <c r="AJ118" s="98"/>
      <c r="AK118" s="84"/>
    </row>
    <row r="119" spans="1:37" s="83" customFormat="1" ht="12" customHeight="1">
      <c r="A119" s="113" t="s">
        <v>879</v>
      </c>
      <c r="B119" s="221" t="s">
        <v>707</v>
      </c>
      <c r="C119" s="114" t="s">
        <v>199</v>
      </c>
      <c r="D119" s="222">
        <v>1</v>
      </c>
      <c r="E119" s="221" t="s">
        <v>47</v>
      </c>
      <c r="F119" s="113">
        <v>1.21</v>
      </c>
      <c r="G119" s="113">
        <v>0.69</v>
      </c>
      <c r="H119" s="113">
        <v>1.39</v>
      </c>
      <c r="I119" s="113">
        <v>3.29</v>
      </c>
      <c r="J119" s="113">
        <v>19.34</v>
      </c>
      <c r="K119" s="113">
        <v>77.36</v>
      </c>
      <c r="L119" s="113" t="s">
        <v>202</v>
      </c>
      <c r="M119" s="116">
        <v>4.8899999999999997</v>
      </c>
      <c r="N119" s="116">
        <v>4.0599999999999996</v>
      </c>
      <c r="O119" s="116">
        <v>0.05</v>
      </c>
      <c r="P119" s="113">
        <v>0.31864046733935203</v>
      </c>
      <c r="Q119" s="116" t="s">
        <v>198</v>
      </c>
      <c r="R119" s="116">
        <v>24.19</v>
      </c>
      <c r="S119" s="116">
        <v>25.09</v>
      </c>
      <c r="T119" s="116">
        <v>0.16</v>
      </c>
      <c r="U119" s="116">
        <v>0.18</v>
      </c>
      <c r="V119" s="116">
        <v>49.62</v>
      </c>
      <c r="W119" s="113">
        <v>56.49</v>
      </c>
      <c r="X119" s="113">
        <v>73.022233712512929</v>
      </c>
      <c r="Y119" s="113">
        <v>87.83855549654804</v>
      </c>
      <c r="Z119" s="113">
        <v>0.96412913511359111</v>
      </c>
      <c r="AA119" s="116">
        <v>1.29</v>
      </c>
      <c r="AB119" s="81">
        <f t="shared" si="4"/>
        <v>2.2187999999999999</v>
      </c>
      <c r="AC119" s="117">
        <v>0.15</v>
      </c>
      <c r="AD119" s="113">
        <v>8.6000000000000014</v>
      </c>
      <c r="AE119" s="116">
        <v>2.9</v>
      </c>
      <c r="AF119" s="113">
        <v>63.8</v>
      </c>
      <c r="AG119" s="82"/>
      <c r="AH119" s="78">
        <v>0.28323597096831293</v>
      </c>
      <c r="AI119" s="78">
        <v>6.3770426464726986E-3</v>
      </c>
      <c r="AJ119" s="98"/>
      <c r="AK119" s="84"/>
    </row>
    <row r="120" spans="1:37" s="83" customFormat="1" ht="12" customHeight="1">
      <c r="A120" s="103" t="s">
        <v>880</v>
      </c>
      <c r="B120" s="223" t="s">
        <v>707</v>
      </c>
      <c r="C120" s="104" t="s">
        <v>199</v>
      </c>
      <c r="D120" s="224">
        <v>2</v>
      </c>
      <c r="E120" s="223" t="s">
        <v>881</v>
      </c>
      <c r="F120" s="103">
        <v>1.52</v>
      </c>
      <c r="G120" s="103">
        <v>0.8</v>
      </c>
      <c r="H120" s="103">
        <v>1.3</v>
      </c>
      <c r="I120" s="103">
        <v>3.62</v>
      </c>
      <c r="J120" s="103">
        <v>26.66</v>
      </c>
      <c r="K120" s="103">
        <v>69.72</v>
      </c>
      <c r="L120" s="103" t="s">
        <v>202</v>
      </c>
      <c r="M120" s="106">
        <v>5.82</v>
      </c>
      <c r="N120" s="106">
        <v>4.3899999999999997</v>
      </c>
      <c r="O120" s="106">
        <v>0.04</v>
      </c>
      <c r="P120" s="103">
        <v>0.31214062756694594</v>
      </c>
      <c r="Q120" s="106" t="s">
        <v>198</v>
      </c>
      <c r="R120" s="106">
        <v>27.78</v>
      </c>
      <c r="S120" s="106">
        <v>19.71</v>
      </c>
      <c r="T120" s="106">
        <v>0.13</v>
      </c>
      <c r="U120" s="106">
        <v>0.19</v>
      </c>
      <c r="V120" s="106">
        <v>47.81</v>
      </c>
      <c r="W120" s="103">
        <v>60.87</v>
      </c>
      <c r="X120" s="103">
        <v>87.306368330464707</v>
      </c>
      <c r="Y120" s="103">
        <v>78.544438968293079</v>
      </c>
      <c r="Z120" s="103">
        <v>1.4094368340943684</v>
      </c>
      <c r="AA120" s="106">
        <v>1.18</v>
      </c>
      <c r="AB120" s="89">
        <f t="shared" si="4"/>
        <v>2.0295999999999998</v>
      </c>
      <c r="AC120" s="107">
        <v>0.06</v>
      </c>
      <c r="AD120" s="103">
        <v>19.666666666666668</v>
      </c>
      <c r="AE120" s="106">
        <v>2.78</v>
      </c>
      <c r="AF120" s="103">
        <v>50.6</v>
      </c>
      <c r="AG120" s="90"/>
      <c r="AH120" s="86">
        <v>0.21356990307212093</v>
      </c>
      <c r="AI120" s="86">
        <v>6.5956367326230336E-3</v>
      </c>
      <c r="AJ120" s="98"/>
      <c r="AK120" s="84"/>
    </row>
    <row r="121" spans="1:37" s="83" customFormat="1" ht="12" customHeight="1">
      <c r="A121" s="108" t="s">
        <v>882</v>
      </c>
      <c r="B121" s="225" t="s">
        <v>707</v>
      </c>
      <c r="C121" s="109" t="s">
        <v>199</v>
      </c>
      <c r="D121" s="226">
        <v>3</v>
      </c>
      <c r="E121" s="225" t="s">
        <v>883</v>
      </c>
      <c r="F121" s="108">
        <v>2.08</v>
      </c>
      <c r="G121" s="108">
        <v>0.94</v>
      </c>
      <c r="H121" s="108">
        <v>1.33</v>
      </c>
      <c r="I121" s="108">
        <v>4.3499999999999996</v>
      </c>
      <c r="J121" s="108">
        <v>18.27</v>
      </c>
      <c r="K121" s="108">
        <v>77.37</v>
      </c>
      <c r="L121" s="108" t="s">
        <v>202</v>
      </c>
      <c r="M121" s="111">
        <v>5.0999999999999996</v>
      </c>
      <c r="N121" s="111">
        <v>4.3</v>
      </c>
      <c r="O121" s="111">
        <v>0.03</v>
      </c>
      <c r="P121" s="108">
        <v>0.51785714285714279</v>
      </c>
      <c r="Q121" s="111" t="s">
        <v>198</v>
      </c>
      <c r="R121" s="111">
        <v>23.3</v>
      </c>
      <c r="S121" s="111">
        <v>21.5</v>
      </c>
      <c r="T121" s="111">
        <v>0.11</v>
      </c>
      <c r="U121" s="111">
        <v>0.28999999999999998</v>
      </c>
      <c r="V121" s="111">
        <v>45.199999999999996</v>
      </c>
      <c r="W121" s="108">
        <v>56</v>
      </c>
      <c r="X121" s="108">
        <v>72.37947524880444</v>
      </c>
      <c r="Y121" s="108">
        <v>80.714285714285694</v>
      </c>
      <c r="Z121" s="108">
        <v>1.0837209302325581</v>
      </c>
      <c r="AA121" s="111">
        <v>0.86</v>
      </c>
      <c r="AB121" s="95">
        <f t="shared" si="4"/>
        <v>1.4791999999999998</v>
      </c>
      <c r="AC121" s="112">
        <v>0.05</v>
      </c>
      <c r="AD121" s="108">
        <v>17.2</v>
      </c>
      <c r="AE121" s="111">
        <v>0.69</v>
      </c>
      <c r="AF121" s="108">
        <v>41.8</v>
      </c>
      <c r="AG121" s="96"/>
      <c r="AH121" s="92">
        <v>0.19642857142857142</v>
      </c>
      <c r="AI121" s="92">
        <v>5.1162790697674423E-3</v>
      </c>
      <c r="AJ121" s="98"/>
      <c r="AK121" s="84"/>
    </row>
    <row r="122" spans="1:37" s="83" customFormat="1" ht="12" customHeight="1">
      <c r="A122" s="113" t="s">
        <v>884</v>
      </c>
      <c r="B122" s="221" t="s">
        <v>708</v>
      </c>
      <c r="C122" s="114" t="s">
        <v>201</v>
      </c>
      <c r="D122" s="222">
        <v>1</v>
      </c>
      <c r="E122" s="221" t="s">
        <v>44</v>
      </c>
      <c r="F122" s="113">
        <v>0.83</v>
      </c>
      <c r="G122" s="113">
        <v>0.63</v>
      </c>
      <c r="H122" s="113">
        <v>1.66</v>
      </c>
      <c r="I122" s="113">
        <v>3.12</v>
      </c>
      <c r="J122" s="113">
        <v>26.22</v>
      </c>
      <c r="K122" s="113">
        <v>70.67</v>
      </c>
      <c r="L122" s="113" t="s">
        <v>202</v>
      </c>
      <c r="M122" s="116">
        <v>6.3</v>
      </c>
      <c r="N122" s="116">
        <v>5.16</v>
      </c>
      <c r="O122" s="116">
        <v>7.0000000000000007E-2</v>
      </c>
      <c r="P122" s="113">
        <v>0.36334913112164297</v>
      </c>
      <c r="Q122" s="116" t="s">
        <v>198</v>
      </c>
      <c r="R122" s="116">
        <v>25.09</v>
      </c>
      <c r="S122" s="116">
        <v>30.02</v>
      </c>
      <c r="T122" s="116">
        <v>0.15</v>
      </c>
      <c r="U122" s="116">
        <v>0.23</v>
      </c>
      <c r="V122" s="116">
        <v>55.489999999999995</v>
      </c>
      <c r="W122" s="113">
        <v>63.3</v>
      </c>
      <c r="X122" s="113">
        <v>89.571246639309464</v>
      </c>
      <c r="Y122" s="113">
        <v>87.661927330173768</v>
      </c>
      <c r="Z122" s="113">
        <v>0.83577614923384413</v>
      </c>
      <c r="AA122" s="116">
        <v>1.35</v>
      </c>
      <c r="AB122" s="81">
        <f t="shared" si="4"/>
        <v>2.3220000000000001</v>
      </c>
      <c r="AC122" s="117">
        <v>0.08</v>
      </c>
      <c r="AD122" s="113">
        <v>16.875</v>
      </c>
      <c r="AE122" s="116">
        <v>3.33</v>
      </c>
      <c r="AF122" s="113">
        <v>61.6</v>
      </c>
      <c r="AG122" s="82"/>
      <c r="AH122" s="78">
        <v>0.23696682464454974</v>
      </c>
      <c r="AI122" s="78">
        <v>4.9966688874083943E-3</v>
      </c>
      <c r="AJ122" s="98"/>
      <c r="AK122" s="84"/>
    </row>
    <row r="123" spans="1:37" s="83" customFormat="1" ht="12" customHeight="1">
      <c r="A123" s="103" t="s">
        <v>885</v>
      </c>
      <c r="B123" s="223" t="s">
        <v>708</v>
      </c>
      <c r="C123" s="104" t="s">
        <v>201</v>
      </c>
      <c r="D123" s="224">
        <v>2</v>
      </c>
      <c r="E123" s="223" t="s">
        <v>65</v>
      </c>
      <c r="F123" s="103">
        <v>0.72</v>
      </c>
      <c r="G123" s="103">
        <v>0.56000000000000005</v>
      </c>
      <c r="H123" s="103">
        <v>1.76</v>
      </c>
      <c r="I123" s="103">
        <v>3.04</v>
      </c>
      <c r="J123" s="103">
        <v>25.06</v>
      </c>
      <c r="K123" s="103">
        <v>71.900000000000006</v>
      </c>
      <c r="L123" s="103" t="s">
        <v>202</v>
      </c>
      <c r="M123" s="106">
        <v>7.89</v>
      </c>
      <c r="N123" s="106">
        <v>6.39</v>
      </c>
      <c r="O123" s="106">
        <v>0.13</v>
      </c>
      <c r="P123" s="103">
        <v>0.62986905353886957</v>
      </c>
      <c r="Q123" s="106">
        <v>2.13</v>
      </c>
      <c r="R123" s="106">
        <v>29.3</v>
      </c>
      <c r="S123" s="106">
        <v>29.3</v>
      </c>
      <c r="T123" s="106">
        <v>0.16</v>
      </c>
      <c r="U123" s="106">
        <v>0.38</v>
      </c>
      <c r="V123" s="106">
        <v>59.14</v>
      </c>
      <c r="W123" s="103">
        <v>60.33</v>
      </c>
      <c r="X123" s="103">
        <v>83.908205841446446</v>
      </c>
      <c r="Y123" s="103">
        <v>98.027515332338808</v>
      </c>
      <c r="Z123" s="103">
        <v>1</v>
      </c>
      <c r="AA123" s="106">
        <v>1.43</v>
      </c>
      <c r="AB123" s="89">
        <f t="shared" si="4"/>
        <v>2.4596</v>
      </c>
      <c r="AC123" s="107">
        <v>0.12</v>
      </c>
      <c r="AD123" s="103">
        <v>11.916666666666666</v>
      </c>
      <c r="AE123" s="106">
        <v>5.97</v>
      </c>
      <c r="AF123" s="103">
        <v>68.2</v>
      </c>
      <c r="AG123" s="90"/>
      <c r="AH123" s="86">
        <v>0.26520802254268194</v>
      </c>
      <c r="AI123" s="86">
        <v>5.4607508532423209E-3</v>
      </c>
      <c r="AJ123" s="98"/>
      <c r="AK123" s="84"/>
    </row>
    <row r="124" spans="1:37" s="83" customFormat="1" ht="12" customHeight="1">
      <c r="A124" s="108" t="s">
        <v>886</v>
      </c>
      <c r="B124" s="225" t="s">
        <v>708</v>
      </c>
      <c r="C124" s="109" t="s">
        <v>201</v>
      </c>
      <c r="D124" s="226">
        <v>3</v>
      </c>
      <c r="E124" s="225" t="s">
        <v>813</v>
      </c>
      <c r="F124" s="108">
        <v>0.66</v>
      </c>
      <c r="G124" s="108">
        <v>0.4</v>
      </c>
      <c r="H124" s="108">
        <v>2.06</v>
      </c>
      <c r="I124" s="108">
        <v>3.12</v>
      </c>
      <c r="J124" s="108">
        <v>17.22</v>
      </c>
      <c r="K124" s="108">
        <v>79.650000000000006</v>
      </c>
      <c r="L124" s="108" t="s">
        <v>202</v>
      </c>
      <c r="M124" s="111">
        <v>8.26</v>
      </c>
      <c r="N124" s="111">
        <v>6.89</v>
      </c>
      <c r="O124" s="111">
        <v>0.25</v>
      </c>
      <c r="P124" s="108">
        <v>2.8260487976127791</v>
      </c>
      <c r="Q124" s="111">
        <v>5.16</v>
      </c>
      <c r="R124" s="111">
        <v>26.88</v>
      </c>
      <c r="S124" s="111">
        <v>27.78</v>
      </c>
      <c r="T124" s="111">
        <v>0.27</v>
      </c>
      <c r="U124" s="111">
        <v>1.61</v>
      </c>
      <c r="V124" s="111">
        <v>56.54</v>
      </c>
      <c r="W124" s="108">
        <v>56.97</v>
      </c>
      <c r="X124" s="108">
        <v>71.52542372881355</v>
      </c>
      <c r="Y124" s="108">
        <v>99.245216780761808</v>
      </c>
      <c r="Z124" s="108">
        <v>0.96760259179265651</v>
      </c>
      <c r="AA124" s="111">
        <v>0.69</v>
      </c>
      <c r="AB124" s="95">
        <f t="shared" si="4"/>
        <v>1.1867999999999999</v>
      </c>
      <c r="AC124" s="112">
        <v>0.08</v>
      </c>
      <c r="AD124" s="108">
        <v>8.625</v>
      </c>
      <c r="AE124" s="111">
        <v>4.0199999999999996</v>
      </c>
      <c r="AF124" s="108">
        <v>103.4</v>
      </c>
      <c r="AG124" s="96"/>
      <c r="AH124" s="92">
        <v>0.47393364928909959</v>
      </c>
      <c r="AI124" s="92">
        <v>9.7192224622030237E-3</v>
      </c>
      <c r="AJ124" s="98"/>
      <c r="AK124" s="84"/>
    </row>
    <row r="125" spans="1:37" s="83" customFormat="1" ht="12" customHeight="1">
      <c r="A125" s="113" t="s">
        <v>887</v>
      </c>
      <c r="B125" s="221" t="s">
        <v>709</v>
      </c>
      <c r="C125" s="114" t="s">
        <v>200</v>
      </c>
      <c r="D125" s="222">
        <v>1</v>
      </c>
      <c r="E125" s="221" t="s">
        <v>39</v>
      </c>
      <c r="F125" s="113">
        <v>0.89</v>
      </c>
      <c r="G125" s="113">
        <v>0.57999999999999996</v>
      </c>
      <c r="H125" s="113">
        <v>0.76</v>
      </c>
      <c r="I125" s="113">
        <v>2.23</v>
      </c>
      <c r="J125" s="113">
        <v>20.41</v>
      </c>
      <c r="K125" s="113">
        <v>77.36</v>
      </c>
      <c r="L125" s="113" t="s">
        <v>202</v>
      </c>
      <c r="M125" s="116">
        <v>6.04</v>
      </c>
      <c r="N125" s="116">
        <v>4.53</v>
      </c>
      <c r="O125" s="116">
        <v>0.28999999999999998</v>
      </c>
      <c r="P125" s="113">
        <v>0.9079118028534372</v>
      </c>
      <c r="Q125" s="116" t="s">
        <v>198</v>
      </c>
      <c r="R125" s="116">
        <v>37.630000000000003</v>
      </c>
      <c r="S125" s="116">
        <v>4.93</v>
      </c>
      <c r="T125" s="116">
        <v>0.1</v>
      </c>
      <c r="U125" s="116">
        <v>0.42</v>
      </c>
      <c r="V125" s="116">
        <v>43.080000000000005</v>
      </c>
      <c r="W125" s="113">
        <v>46.26</v>
      </c>
      <c r="X125" s="113">
        <v>59.798345398138572</v>
      </c>
      <c r="Y125" s="113">
        <v>93.125810635538286</v>
      </c>
      <c r="Z125" s="113">
        <v>7.6328600405679525</v>
      </c>
      <c r="AA125" s="116">
        <v>1.08</v>
      </c>
      <c r="AB125" s="81">
        <f t="shared" si="4"/>
        <v>1.8576000000000001</v>
      </c>
      <c r="AC125" s="117">
        <v>0.09</v>
      </c>
      <c r="AD125" s="113">
        <v>12.000000000000002</v>
      </c>
      <c r="AE125" s="116">
        <v>1.8</v>
      </c>
      <c r="AF125" s="113">
        <v>44</v>
      </c>
      <c r="AG125" s="82"/>
      <c r="AH125" s="78">
        <v>0.21616947686986601</v>
      </c>
      <c r="AI125" s="78">
        <v>2.0283975659229212E-2</v>
      </c>
      <c r="AJ125" s="98"/>
      <c r="AK125" s="84"/>
    </row>
    <row r="126" spans="1:37" s="83" customFormat="1" ht="12" customHeight="1">
      <c r="A126" s="103" t="s">
        <v>888</v>
      </c>
      <c r="B126" s="223" t="s">
        <v>709</v>
      </c>
      <c r="C126" s="104" t="s">
        <v>200</v>
      </c>
      <c r="D126" s="224">
        <v>2</v>
      </c>
      <c r="E126" s="223" t="s">
        <v>59</v>
      </c>
      <c r="F126" s="103">
        <v>0.87</v>
      </c>
      <c r="G126" s="103">
        <v>0.45</v>
      </c>
      <c r="H126" s="103">
        <v>0.76</v>
      </c>
      <c r="I126" s="103">
        <v>2.08</v>
      </c>
      <c r="J126" s="103">
        <v>17.41</v>
      </c>
      <c r="K126" s="103">
        <v>80.510000000000005</v>
      </c>
      <c r="L126" s="103" t="s">
        <v>202</v>
      </c>
      <c r="M126" s="106">
        <v>7</v>
      </c>
      <c r="N126" s="106">
        <v>5.5</v>
      </c>
      <c r="O126" s="106">
        <v>0.23</v>
      </c>
      <c r="P126" s="103">
        <v>1.8578063594140766</v>
      </c>
      <c r="Q126" s="106">
        <v>2.58</v>
      </c>
      <c r="R126" s="106">
        <v>34.19</v>
      </c>
      <c r="S126" s="106">
        <v>17.32</v>
      </c>
      <c r="T126" s="106">
        <v>0.09</v>
      </c>
      <c r="U126" s="106">
        <v>1.04</v>
      </c>
      <c r="V126" s="106">
        <v>52.64</v>
      </c>
      <c r="W126" s="103">
        <v>55.98</v>
      </c>
      <c r="X126" s="103">
        <v>69.531735188175375</v>
      </c>
      <c r="Y126" s="103">
        <v>94.033583422650949</v>
      </c>
      <c r="Z126" s="103">
        <v>1.9740184757505772</v>
      </c>
      <c r="AA126" s="106">
        <v>0.74</v>
      </c>
      <c r="AB126" s="89">
        <f t="shared" si="4"/>
        <v>1.2727999999999999</v>
      </c>
      <c r="AC126" s="107">
        <v>0.06</v>
      </c>
      <c r="AD126" s="103">
        <v>12.333333333333334</v>
      </c>
      <c r="AE126" s="106">
        <v>3.19</v>
      </c>
      <c r="AF126" s="103">
        <v>35.200000000000003</v>
      </c>
      <c r="AG126" s="90"/>
      <c r="AH126" s="86">
        <v>0.16077170418006431</v>
      </c>
      <c r="AI126" s="86">
        <v>5.1963048498845262E-3</v>
      </c>
      <c r="AJ126" s="98"/>
      <c r="AK126" s="84"/>
    </row>
    <row r="127" spans="1:37" s="83" customFormat="1" ht="12" customHeight="1">
      <c r="A127" s="108" t="s">
        <v>889</v>
      </c>
      <c r="B127" s="225" t="s">
        <v>709</v>
      </c>
      <c r="C127" s="109" t="s">
        <v>200</v>
      </c>
      <c r="D127" s="226">
        <v>3</v>
      </c>
      <c r="E127" s="225" t="s">
        <v>814</v>
      </c>
      <c r="F127" s="108">
        <v>0.81</v>
      </c>
      <c r="G127" s="108">
        <v>0.45</v>
      </c>
      <c r="H127" s="108">
        <v>0.74</v>
      </c>
      <c r="I127" s="108">
        <v>2</v>
      </c>
      <c r="J127" s="108">
        <v>14.32</v>
      </c>
      <c r="K127" s="108">
        <v>83.69</v>
      </c>
      <c r="L127" s="108" t="s">
        <v>202</v>
      </c>
      <c r="M127" s="111">
        <v>7.01</v>
      </c>
      <c r="N127" s="111">
        <v>5.63</v>
      </c>
      <c r="O127" s="111">
        <v>0.33</v>
      </c>
      <c r="P127" s="108">
        <v>3.7210248068320455</v>
      </c>
      <c r="Q127" s="111">
        <v>2.35</v>
      </c>
      <c r="R127" s="111">
        <v>34.94</v>
      </c>
      <c r="S127" s="111">
        <v>10.3</v>
      </c>
      <c r="T127" s="111">
        <v>0.11</v>
      </c>
      <c r="U127" s="111">
        <v>1.83</v>
      </c>
      <c r="V127" s="111">
        <v>47.179999999999993</v>
      </c>
      <c r="W127" s="108">
        <v>49.18</v>
      </c>
      <c r="X127" s="108">
        <v>58.76448799139682</v>
      </c>
      <c r="Y127" s="108">
        <v>95.933306222041466</v>
      </c>
      <c r="Z127" s="108">
        <v>3.3922330097087374</v>
      </c>
      <c r="AA127" s="111">
        <v>0.83</v>
      </c>
      <c r="AB127" s="95">
        <f t="shared" si="4"/>
        <v>1.4276</v>
      </c>
      <c r="AC127" s="112">
        <v>0.12</v>
      </c>
      <c r="AD127" s="108">
        <v>6.916666666666667</v>
      </c>
      <c r="AE127" s="111">
        <v>5</v>
      </c>
      <c r="AF127" s="108">
        <v>46.2</v>
      </c>
      <c r="AG127" s="96"/>
      <c r="AH127" s="92">
        <v>0.22366815778771859</v>
      </c>
      <c r="AI127" s="92">
        <v>1.0679611650485437E-2</v>
      </c>
      <c r="AJ127" s="98"/>
      <c r="AK127" s="84"/>
    </row>
    <row r="128" spans="1:37" s="83" customFormat="1" ht="12" customHeight="1">
      <c r="A128" s="113" t="s">
        <v>890</v>
      </c>
      <c r="B128" s="221" t="s">
        <v>715</v>
      </c>
      <c r="C128" s="114" t="s">
        <v>201</v>
      </c>
      <c r="D128" s="222">
        <v>1</v>
      </c>
      <c r="E128" s="221" t="s">
        <v>47</v>
      </c>
      <c r="F128" s="113">
        <v>0.79</v>
      </c>
      <c r="G128" s="113">
        <v>0.04</v>
      </c>
      <c r="H128" s="113">
        <v>0.94</v>
      </c>
      <c r="I128" s="113">
        <v>1.77</v>
      </c>
      <c r="J128" s="113">
        <v>19.649999999999999</v>
      </c>
      <c r="K128" s="113">
        <v>78.58</v>
      </c>
      <c r="L128" s="113" t="s">
        <v>202</v>
      </c>
      <c r="M128" s="116">
        <v>5.14</v>
      </c>
      <c r="N128" s="116">
        <v>3.73</v>
      </c>
      <c r="O128" s="116">
        <v>0.08</v>
      </c>
      <c r="P128" s="113">
        <v>0.25492139923523582</v>
      </c>
      <c r="Q128" s="116" t="s">
        <v>198</v>
      </c>
      <c r="R128" s="116">
        <v>35.840000000000003</v>
      </c>
      <c r="S128" s="116">
        <v>31.36</v>
      </c>
      <c r="T128" s="116">
        <v>0.25</v>
      </c>
      <c r="U128" s="116">
        <v>0.18</v>
      </c>
      <c r="V128" s="116">
        <v>67.63000000000001</v>
      </c>
      <c r="W128" s="113">
        <v>70.61</v>
      </c>
      <c r="X128" s="113">
        <v>89.857470094171546</v>
      </c>
      <c r="Y128" s="113">
        <v>95.779634612661113</v>
      </c>
      <c r="Z128" s="113">
        <v>1.142857142857143</v>
      </c>
      <c r="AA128" s="116">
        <v>2.27</v>
      </c>
      <c r="AB128" s="81">
        <f t="shared" si="4"/>
        <v>3.9043999999999999</v>
      </c>
      <c r="AC128" s="117">
        <v>0.11</v>
      </c>
      <c r="AD128" s="113">
        <v>20.636363636363637</v>
      </c>
      <c r="AE128" s="116">
        <v>3.89</v>
      </c>
      <c r="AF128" s="113">
        <v>99</v>
      </c>
      <c r="AG128" s="82"/>
      <c r="AH128" s="78">
        <v>0.35405749893782751</v>
      </c>
      <c r="AI128" s="78">
        <v>7.9719387755102043E-3</v>
      </c>
      <c r="AJ128" s="98"/>
      <c r="AK128" s="84"/>
    </row>
    <row r="129" spans="1:37" s="83" customFormat="1" ht="12" customHeight="1">
      <c r="A129" s="108" t="s">
        <v>891</v>
      </c>
      <c r="B129" s="225" t="s">
        <v>715</v>
      </c>
      <c r="C129" s="109" t="s">
        <v>201</v>
      </c>
      <c r="D129" s="226">
        <v>2</v>
      </c>
      <c r="E129" s="225" t="s">
        <v>892</v>
      </c>
      <c r="F129" s="108">
        <v>0.61</v>
      </c>
      <c r="G129" s="108">
        <v>0.28999999999999998</v>
      </c>
      <c r="H129" s="108">
        <v>0.54</v>
      </c>
      <c r="I129" s="108">
        <v>1.44</v>
      </c>
      <c r="J129" s="108">
        <v>15.16</v>
      </c>
      <c r="K129" s="108">
        <v>83.4</v>
      </c>
      <c r="L129" s="108" t="s">
        <v>202</v>
      </c>
      <c r="M129" s="111">
        <v>5.99</v>
      </c>
      <c r="N129" s="111">
        <v>4.5199999999999996</v>
      </c>
      <c r="O129" s="111">
        <v>0.16</v>
      </c>
      <c r="P129" s="108">
        <v>0.80568720379146919</v>
      </c>
      <c r="Q129" s="111" t="s">
        <v>198</v>
      </c>
      <c r="R129" s="111">
        <v>34.94</v>
      </c>
      <c r="S129" s="111">
        <v>23.3</v>
      </c>
      <c r="T129" s="111">
        <v>0.24</v>
      </c>
      <c r="U129" s="111">
        <v>0.51</v>
      </c>
      <c r="V129" s="111">
        <v>58.989999999999995</v>
      </c>
      <c r="W129" s="108">
        <v>63.3</v>
      </c>
      <c r="X129" s="108">
        <v>75.899280575539564</v>
      </c>
      <c r="Y129" s="108">
        <v>93.19115323854659</v>
      </c>
      <c r="Z129" s="108">
        <v>1.4995708154506435</v>
      </c>
      <c r="AA129" s="111">
        <v>1.08</v>
      </c>
      <c r="AB129" s="95">
        <f t="shared" si="4"/>
        <v>1.8576000000000001</v>
      </c>
      <c r="AC129" s="112">
        <v>0.08</v>
      </c>
      <c r="AD129" s="108">
        <v>13.5</v>
      </c>
      <c r="AE129" s="111">
        <v>5.83</v>
      </c>
      <c r="AF129" s="108">
        <v>94.6</v>
      </c>
      <c r="AG129" s="96"/>
      <c r="AH129" s="92">
        <v>0.37914691943127959</v>
      </c>
      <c r="AI129" s="92">
        <v>1.0300429184549355E-2</v>
      </c>
      <c r="AJ129" s="98"/>
      <c r="AK129" s="84"/>
    </row>
    <row r="130" spans="1:37" s="83" customFormat="1" ht="12" customHeight="1">
      <c r="A130" s="113" t="s">
        <v>893</v>
      </c>
      <c r="B130" s="221" t="s">
        <v>710</v>
      </c>
      <c r="C130" s="114" t="s">
        <v>200</v>
      </c>
      <c r="D130" s="222">
        <v>1</v>
      </c>
      <c r="E130" s="221" t="s">
        <v>39</v>
      </c>
      <c r="F130" s="113">
        <v>0.94</v>
      </c>
      <c r="G130" s="113">
        <v>0.4</v>
      </c>
      <c r="H130" s="113">
        <v>0.94</v>
      </c>
      <c r="I130" s="113">
        <v>2.2799999999999998</v>
      </c>
      <c r="J130" s="113">
        <v>21.96</v>
      </c>
      <c r="K130" s="113">
        <v>75.75</v>
      </c>
      <c r="L130" s="113" t="s">
        <v>202</v>
      </c>
      <c r="M130" s="116">
        <v>5.59</v>
      </c>
      <c r="N130" s="116">
        <v>4.25</v>
      </c>
      <c r="O130" s="116">
        <v>0.12</v>
      </c>
      <c r="P130" s="113">
        <v>0.29109589041095896</v>
      </c>
      <c r="Q130" s="116" t="s">
        <v>198</v>
      </c>
      <c r="R130" s="116">
        <v>33.74</v>
      </c>
      <c r="S130" s="116">
        <v>19.54</v>
      </c>
      <c r="T130" s="116">
        <v>0.25</v>
      </c>
      <c r="U130" s="116">
        <v>0.17</v>
      </c>
      <c r="V130" s="116">
        <v>53.7</v>
      </c>
      <c r="W130" s="113">
        <v>58.4</v>
      </c>
      <c r="X130" s="113">
        <v>77.095709570957098</v>
      </c>
      <c r="Y130" s="113">
        <v>91.952054794520564</v>
      </c>
      <c r="Z130" s="113">
        <v>1.7267144319344936</v>
      </c>
      <c r="AA130" s="116">
        <v>1.74</v>
      </c>
      <c r="AB130" s="81">
        <f t="shared" si="4"/>
        <v>2.9927999999999999</v>
      </c>
      <c r="AC130" s="117">
        <v>0.12</v>
      </c>
      <c r="AD130" s="113">
        <v>14.5</v>
      </c>
      <c r="AE130" s="116">
        <v>4.8600000000000003</v>
      </c>
      <c r="AF130" s="113">
        <v>107.8</v>
      </c>
      <c r="AG130" s="82"/>
      <c r="AH130" s="78">
        <v>0.42808219178082196</v>
      </c>
      <c r="AI130" s="78">
        <v>1.2794268167860799E-2</v>
      </c>
      <c r="AJ130" s="98"/>
      <c r="AK130" s="84"/>
    </row>
    <row r="131" spans="1:37" s="83" customFormat="1" ht="12" customHeight="1">
      <c r="A131" s="103" t="s">
        <v>894</v>
      </c>
      <c r="B131" s="223" t="s">
        <v>710</v>
      </c>
      <c r="C131" s="104" t="s">
        <v>200</v>
      </c>
      <c r="D131" s="224">
        <v>2</v>
      </c>
      <c r="E131" s="223" t="s">
        <v>59</v>
      </c>
      <c r="F131" s="103">
        <v>1.05</v>
      </c>
      <c r="G131" s="103">
        <v>0.41</v>
      </c>
      <c r="H131" s="103">
        <v>0.7</v>
      </c>
      <c r="I131" s="103">
        <v>2.16</v>
      </c>
      <c r="J131" s="103">
        <v>22.09</v>
      </c>
      <c r="K131" s="103">
        <v>75.75</v>
      </c>
      <c r="L131" s="103" t="s">
        <v>202</v>
      </c>
      <c r="M131" s="106">
        <v>5.93</v>
      </c>
      <c r="N131" s="106">
        <v>4.49</v>
      </c>
      <c r="O131" s="106">
        <v>0.06</v>
      </c>
      <c r="P131" s="103">
        <v>0.43200276481769484</v>
      </c>
      <c r="Q131" s="106" t="s">
        <v>198</v>
      </c>
      <c r="R131" s="106">
        <v>33.44</v>
      </c>
      <c r="S131" s="106">
        <v>17.600000000000001</v>
      </c>
      <c r="T131" s="106">
        <v>0.23</v>
      </c>
      <c r="U131" s="106">
        <v>0.25</v>
      </c>
      <c r="V131" s="106">
        <v>51.519999999999996</v>
      </c>
      <c r="W131" s="103">
        <v>57.87</v>
      </c>
      <c r="X131" s="103">
        <v>76.396039603960403</v>
      </c>
      <c r="Y131" s="103">
        <v>89.027129773630548</v>
      </c>
      <c r="Z131" s="103">
        <v>1.8999999999999997</v>
      </c>
      <c r="AA131" s="106">
        <v>0.97</v>
      </c>
      <c r="AB131" s="89">
        <f t="shared" si="4"/>
        <v>1.6683999999999999</v>
      </c>
      <c r="AC131" s="107">
        <v>0.06</v>
      </c>
      <c r="AD131" s="103">
        <v>16.166666666666668</v>
      </c>
      <c r="AE131" s="106">
        <v>3.47</v>
      </c>
      <c r="AF131" s="103">
        <v>90.2</v>
      </c>
      <c r="AG131" s="90"/>
      <c r="AH131" s="86">
        <v>0.39744254363227927</v>
      </c>
      <c r="AI131" s="86">
        <v>1.3068181818181817E-2</v>
      </c>
      <c r="AJ131" s="98"/>
      <c r="AK131" s="84"/>
    </row>
    <row r="132" spans="1:37" s="83" customFormat="1" ht="12" customHeight="1">
      <c r="A132" s="108" t="s">
        <v>895</v>
      </c>
      <c r="B132" s="225" t="s">
        <v>710</v>
      </c>
      <c r="C132" s="109" t="s">
        <v>200</v>
      </c>
      <c r="D132" s="226">
        <v>3</v>
      </c>
      <c r="E132" s="225" t="s">
        <v>896</v>
      </c>
      <c r="F132" s="108">
        <v>0.82</v>
      </c>
      <c r="G132" s="108">
        <v>0.43</v>
      </c>
      <c r="H132" s="108">
        <v>1.3</v>
      </c>
      <c r="I132" s="108">
        <v>2.5499999999999998</v>
      </c>
      <c r="J132" s="108">
        <v>12.61</v>
      </c>
      <c r="K132" s="108">
        <v>84.83</v>
      </c>
      <c r="L132" s="108" t="s">
        <v>202</v>
      </c>
      <c r="M132" s="111">
        <v>6.26</v>
      </c>
      <c r="N132" s="111">
        <v>4.84</v>
      </c>
      <c r="O132" s="111">
        <v>0.12</v>
      </c>
      <c r="P132" s="108">
        <v>0.76374745417515266</v>
      </c>
      <c r="Q132" s="111" t="s">
        <v>198</v>
      </c>
      <c r="R132" s="111">
        <v>35.39</v>
      </c>
      <c r="S132" s="111">
        <v>18.37</v>
      </c>
      <c r="T132" s="111">
        <v>0.36</v>
      </c>
      <c r="U132" s="111">
        <v>0.45</v>
      </c>
      <c r="V132" s="111">
        <v>54.570000000000007</v>
      </c>
      <c r="W132" s="108">
        <v>58.92</v>
      </c>
      <c r="X132" s="108">
        <v>69.456560179181906</v>
      </c>
      <c r="Y132" s="108">
        <v>92.617107942973533</v>
      </c>
      <c r="Z132" s="108">
        <v>1.9265106151333695</v>
      </c>
      <c r="AA132" s="111">
        <v>0.79</v>
      </c>
      <c r="AB132" s="95">
        <f t="shared" si="4"/>
        <v>1.3588</v>
      </c>
      <c r="AC132" s="112">
        <v>0.04</v>
      </c>
      <c r="AD132" s="108">
        <v>19.75</v>
      </c>
      <c r="AE132" s="111">
        <v>3.89</v>
      </c>
      <c r="AF132" s="108">
        <v>143</v>
      </c>
      <c r="AG132" s="96"/>
      <c r="AH132" s="92">
        <v>0.61099796334012213</v>
      </c>
      <c r="AI132" s="92">
        <v>1.9597169297768099E-2</v>
      </c>
      <c r="AJ132" s="98"/>
      <c r="AK132" s="84"/>
    </row>
    <row r="133" spans="1:37" s="83" customFormat="1" ht="12" customHeight="1">
      <c r="A133" s="113" t="s">
        <v>897</v>
      </c>
      <c r="B133" s="221" t="s">
        <v>711</v>
      </c>
      <c r="C133" s="114" t="s">
        <v>201</v>
      </c>
      <c r="D133" s="222">
        <v>1</v>
      </c>
      <c r="E133" s="221" t="s">
        <v>39</v>
      </c>
      <c r="F133" s="113">
        <v>1.34</v>
      </c>
      <c r="G133" s="113">
        <v>0.8</v>
      </c>
      <c r="H133" s="113">
        <v>1.56</v>
      </c>
      <c r="I133" s="113">
        <v>3.7</v>
      </c>
      <c r="J133" s="113">
        <v>20.149999999999999</v>
      </c>
      <c r="K133" s="113">
        <v>76.14</v>
      </c>
      <c r="L133" s="113" t="s">
        <v>202</v>
      </c>
      <c r="M133" s="116">
        <v>6.47</v>
      </c>
      <c r="N133" s="116">
        <v>4.92</v>
      </c>
      <c r="O133" s="116">
        <v>0.08</v>
      </c>
      <c r="P133" s="113">
        <v>0.28517110266159695</v>
      </c>
      <c r="Q133" s="116" t="s">
        <v>198</v>
      </c>
      <c r="R133" s="116">
        <v>25.75</v>
      </c>
      <c r="S133" s="116">
        <v>17.32</v>
      </c>
      <c r="T133" s="116">
        <v>0.15</v>
      </c>
      <c r="U133" s="116">
        <v>0.15</v>
      </c>
      <c r="V133" s="116">
        <v>43.37</v>
      </c>
      <c r="W133" s="113">
        <v>52.6</v>
      </c>
      <c r="X133" s="113">
        <v>69.083267664827957</v>
      </c>
      <c r="Y133" s="113">
        <v>82.45247148288972</v>
      </c>
      <c r="Z133" s="113">
        <v>1.4867205542725173</v>
      </c>
      <c r="AA133" s="116">
        <v>1.77</v>
      </c>
      <c r="AB133" s="81">
        <f t="shared" si="4"/>
        <v>3.0444</v>
      </c>
      <c r="AC133" s="117">
        <v>0.12</v>
      </c>
      <c r="AD133" s="113">
        <v>14.75</v>
      </c>
      <c r="AE133" s="116">
        <v>4.8600000000000003</v>
      </c>
      <c r="AF133" s="113">
        <v>63.8</v>
      </c>
      <c r="AG133" s="82"/>
      <c r="AH133" s="78">
        <v>0.28517110266159695</v>
      </c>
      <c r="AI133" s="78">
        <v>8.6605080831408769E-3</v>
      </c>
      <c r="AJ133" s="98"/>
      <c r="AK133" s="84"/>
    </row>
    <row r="134" spans="1:37" s="83" customFormat="1" ht="12" customHeight="1">
      <c r="A134" s="103" t="s">
        <v>898</v>
      </c>
      <c r="B134" s="223" t="s">
        <v>711</v>
      </c>
      <c r="C134" s="104" t="s">
        <v>201</v>
      </c>
      <c r="D134" s="224">
        <v>2</v>
      </c>
      <c r="E134" s="223" t="s">
        <v>59</v>
      </c>
      <c r="F134" s="103">
        <v>0.73</v>
      </c>
      <c r="G134" s="103">
        <v>0.14000000000000001</v>
      </c>
      <c r="H134" s="103">
        <v>0.32</v>
      </c>
      <c r="I134" s="103">
        <v>1.19</v>
      </c>
      <c r="J134" s="103">
        <v>14.12</v>
      </c>
      <c r="K134" s="103">
        <v>84.69</v>
      </c>
      <c r="L134" s="103" t="s">
        <v>202</v>
      </c>
      <c r="M134" s="106">
        <v>6.86</v>
      </c>
      <c r="N134" s="106">
        <v>5.09</v>
      </c>
      <c r="O134" s="106">
        <v>7.0000000000000007E-2</v>
      </c>
      <c r="P134" s="103">
        <v>0.38161003089224055</v>
      </c>
      <c r="Q134" s="106" t="s">
        <v>198</v>
      </c>
      <c r="R134" s="106">
        <v>28.22</v>
      </c>
      <c r="S134" s="106">
        <v>16.579999999999998</v>
      </c>
      <c r="T134" s="106">
        <v>0.15</v>
      </c>
      <c r="U134" s="106">
        <v>0.21</v>
      </c>
      <c r="V134" s="106">
        <v>45.16</v>
      </c>
      <c r="W134" s="103">
        <v>55.03</v>
      </c>
      <c r="X134" s="103">
        <v>64.97815562640217</v>
      </c>
      <c r="Y134" s="103">
        <v>82.06432854806468</v>
      </c>
      <c r="Z134" s="103">
        <v>1.7020506634499397</v>
      </c>
      <c r="AA134" s="106">
        <v>1.01</v>
      </c>
      <c r="AB134" s="89">
        <f t="shared" si="4"/>
        <v>1.7372000000000001</v>
      </c>
      <c r="AC134" s="107">
        <v>0.11</v>
      </c>
      <c r="AD134" s="103">
        <v>9.1818181818181817</v>
      </c>
      <c r="AE134" s="106">
        <v>5</v>
      </c>
      <c r="AF134" s="103">
        <v>61.6</v>
      </c>
      <c r="AG134" s="90"/>
      <c r="AH134" s="86">
        <v>0.27257859349445757</v>
      </c>
      <c r="AI134" s="86">
        <v>9.0470446320868522E-3</v>
      </c>
      <c r="AJ134" s="98"/>
      <c r="AK134" s="84"/>
    </row>
    <row r="135" spans="1:37" s="83" customFormat="1" ht="12" customHeight="1">
      <c r="A135" s="108" t="s">
        <v>899</v>
      </c>
      <c r="B135" s="225" t="s">
        <v>711</v>
      </c>
      <c r="C135" s="109" t="s">
        <v>201</v>
      </c>
      <c r="D135" s="226">
        <v>3</v>
      </c>
      <c r="E135" s="225" t="s">
        <v>900</v>
      </c>
      <c r="F135" s="108">
        <v>1.44</v>
      </c>
      <c r="G135" s="108">
        <v>0.52</v>
      </c>
      <c r="H135" s="108">
        <v>0.88</v>
      </c>
      <c r="I135" s="108">
        <v>2.84</v>
      </c>
      <c r="J135" s="108">
        <v>18.149999999999999</v>
      </c>
      <c r="K135" s="108">
        <v>79.010000000000005</v>
      </c>
      <c r="L135" s="108" t="s">
        <v>202</v>
      </c>
      <c r="M135" s="111">
        <v>7.24</v>
      </c>
      <c r="N135" s="111">
        <v>5.56</v>
      </c>
      <c r="O135" s="111">
        <v>0.15</v>
      </c>
      <c r="P135" s="108">
        <v>0.48639884705458486</v>
      </c>
      <c r="Q135" s="111">
        <v>2.92</v>
      </c>
      <c r="R135" s="111">
        <v>30.02</v>
      </c>
      <c r="S135" s="111">
        <v>16.579999999999998</v>
      </c>
      <c r="T135" s="111">
        <v>0.18</v>
      </c>
      <c r="U135" s="111">
        <v>0.27</v>
      </c>
      <c r="V135" s="111">
        <v>47.05</v>
      </c>
      <c r="W135" s="108">
        <v>55.51</v>
      </c>
      <c r="X135" s="108">
        <v>70.256929502594602</v>
      </c>
      <c r="Y135" s="108">
        <v>84.75950279228968</v>
      </c>
      <c r="Z135" s="108">
        <v>1.8106151990349821</v>
      </c>
      <c r="AA135" s="111">
        <v>0.88</v>
      </c>
      <c r="AB135" s="95">
        <f t="shared" si="4"/>
        <v>1.5136000000000001</v>
      </c>
      <c r="AC135" s="112">
        <v>0.12</v>
      </c>
      <c r="AD135" s="108">
        <v>7.3333333333333339</v>
      </c>
      <c r="AE135" s="111">
        <v>3.47</v>
      </c>
      <c r="AF135" s="108">
        <v>70.400000000000006</v>
      </c>
      <c r="AG135" s="96"/>
      <c r="AH135" s="92">
        <v>0.32426589803638989</v>
      </c>
      <c r="AI135" s="92">
        <v>1.0856453558504222E-2</v>
      </c>
      <c r="AJ135" s="98"/>
      <c r="AK135" s="84"/>
    </row>
    <row r="136" spans="1:37" s="83" customFormat="1" ht="12" customHeight="1">
      <c r="A136" s="113" t="s">
        <v>901</v>
      </c>
      <c r="B136" s="221" t="s">
        <v>712</v>
      </c>
      <c r="C136" s="114" t="s">
        <v>201</v>
      </c>
      <c r="D136" s="222">
        <v>1</v>
      </c>
      <c r="E136" s="221" t="s">
        <v>44</v>
      </c>
      <c r="F136" s="113">
        <v>0.43</v>
      </c>
      <c r="G136" s="113">
        <v>0.18</v>
      </c>
      <c r="H136" s="113">
        <v>0.25</v>
      </c>
      <c r="I136" s="113">
        <v>0.86</v>
      </c>
      <c r="J136" s="113">
        <v>19.829999999999998</v>
      </c>
      <c r="K136" s="113">
        <v>79.319999999999993</v>
      </c>
      <c r="L136" s="113" t="s">
        <v>202</v>
      </c>
      <c r="M136" s="116">
        <v>5.88</v>
      </c>
      <c r="N136" s="116">
        <v>4.38</v>
      </c>
      <c r="O136" s="116">
        <v>0.08</v>
      </c>
      <c r="P136" s="113">
        <v>0.34224250325945238</v>
      </c>
      <c r="Q136" s="116" t="s">
        <v>198</v>
      </c>
      <c r="R136" s="116">
        <v>38.53</v>
      </c>
      <c r="S136" s="116">
        <v>17.920000000000002</v>
      </c>
      <c r="T136" s="116">
        <v>0.16</v>
      </c>
      <c r="U136" s="116">
        <v>0.21</v>
      </c>
      <c r="V136" s="116">
        <v>56.82</v>
      </c>
      <c r="W136" s="113">
        <v>61.36</v>
      </c>
      <c r="X136" s="113">
        <v>77.357539082198699</v>
      </c>
      <c r="Y136" s="113">
        <v>92.60104302477184</v>
      </c>
      <c r="Z136" s="113">
        <v>2.1501116071428572</v>
      </c>
      <c r="AA136" s="116">
        <v>1.19</v>
      </c>
      <c r="AB136" s="81">
        <f t="shared" si="4"/>
        <v>2.0467999999999997</v>
      </c>
      <c r="AC136" s="117">
        <v>0.08</v>
      </c>
      <c r="AD136" s="113">
        <v>14.874999999999998</v>
      </c>
      <c r="AE136" s="116">
        <v>3.33</v>
      </c>
      <c r="AF136" s="113">
        <v>66</v>
      </c>
      <c r="AG136" s="82"/>
      <c r="AH136" s="78">
        <v>0.2607561929595828</v>
      </c>
      <c r="AI136" s="78">
        <v>8.9285714285714281E-3</v>
      </c>
      <c r="AJ136" s="98"/>
      <c r="AK136" s="84"/>
    </row>
    <row r="137" spans="1:37" s="83" customFormat="1" ht="12" customHeight="1">
      <c r="A137" s="108" t="s">
        <v>902</v>
      </c>
      <c r="B137" s="225" t="s">
        <v>712</v>
      </c>
      <c r="C137" s="109" t="s">
        <v>201</v>
      </c>
      <c r="D137" s="226">
        <v>2</v>
      </c>
      <c r="E137" s="225" t="s">
        <v>903</v>
      </c>
      <c r="F137" s="108">
        <v>0.38</v>
      </c>
      <c r="G137" s="108">
        <v>0.11</v>
      </c>
      <c r="H137" s="108">
        <v>0.2</v>
      </c>
      <c r="I137" s="108">
        <v>0.69</v>
      </c>
      <c r="J137" s="108">
        <v>10.039999999999999</v>
      </c>
      <c r="K137" s="108">
        <v>89.27</v>
      </c>
      <c r="L137" s="108" t="s">
        <v>202</v>
      </c>
      <c r="M137" s="111">
        <v>6.01</v>
      </c>
      <c r="N137" s="111">
        <v>5.13</v>
      </c>
      <c r="O137" s="111">
        <v>0.17</v>
      </c>
      <c r="P137" s="108">
        <v>0.78623349651387042</v>
      </c>
      <c r="Q137" s="111" t="s">
        <v>198</v>
      </c>
      <c r="R137" s="111">
        <v>31.01</v>
      </c>
      <c r="S137" s="111">
        <v>27.36</v>
      </c>
      <c r="T137" s="111">
        <v>0.25</v>
      </c>
      <c r="U137" s="111">
        <v>0.53</v>
      </c>
      <c r="V137" s="111">
        <v>59.150000000000006</v>
      </c>
      <c r="W137" s="108">
        <v>67.41</v>
      </c>
      <c r="X137" s="108">
        <v>75.512490198274904</v>
      </c>
      <c r="Y137" s="108">
        <v>87.746625129802723</v>
      </c>
      <c r="Z137" s="108">
        <v>1.133406432748538</v>
      </c>
      <c r="AA137" s="111">
        <v>0.8</v>
      </c>
      <c r="AB137" s="95">
        <f t="shared" si="4"/>
        <v>1.3760000000000001</v>
      </c>
      <c r="AC137" s="112">
        <v>0.06</v>
      </c>
      <c r="AD137" s="108">
        <v>13.333333333333334</v>
      </c>
      <c r="AE137" s="111">
        <v>4.4400000000000004</v>
      </c>
      <c r="AF137" s="108">
        <v>99</v>
      </c>
      <c r="AG137" s="96"/>
      <c r="AH137" s="92">
        <v>0.37086485684616532</v>
      </c>
      <c r="AI137" s="92">
        <v>9.1374269005847948E-3</v>
      </c>
      <c r="AJ137" s="98"/>
      <c r="AK137" s="84"/>
    </row>
    <row r="138" spans="1:37" s="83" customFormat="1" ht="12" customHeight="1">
      <c r="A138" s="113" t="s">
        <v>904</v>
      </c>
      <c r="B138" s="221" t="s">
        <v>713</v>
      </c>
      <c r="C138" s="114" t="s">
        <v>200</v>
      </c>
      <c r="D138" s="222">
        <v>1</v>
      </c>
      <c r="E138" s="221" t="s">
        <v>47</v>
      </c>
      <c r="F138" s="113">
        <v>0.86</v>
      </c>
      <c r="G138" s="113">
        <v>0.52</v>
      </c>
      <c r="H138" s="113">
        <v>0.7</v>
      </c>
      <c r="I138" s="113">
        <v>2.08</v>
      </c>
      <c r="J138" s="113">
        <v>10.199999999999999</v>
      </c>
      <c r="K138" s="113">
        <v>87.72</v>
      </c>
      <c r="L138" s="113" t="s">
        <v>202</v>
      </c>
      <c r="M138" s="116">
        <v>6.29</v>
      </c>
      <c r="N138" s="116">
        <v>4.83</v>
      </c>
      <c r="O138" s="116">
        <v>0.1</v>
      </c>
      <c r="P138" s="113">
        <v>0.35152070915482192</v>
      </c>
      <c r="Q138" s="116" t="s">
        <v>198</v>
      </c>
      <c r="R138" s="116">
        <v>44.23</v>
      </c>
      <c r="S138" s="116">
        <v>19.61</v>
      </c>
      <c r="T138" s="116">
        <v>0.23</v>
      </c>
      <c r="U138" s="116">
        <v>0.23</v>
      </c>
      <c r="V138" s="116">
        <v>64.3</v>
      </c>
      <c r="W138" s="113">
        <v>65.430000000000007</v>
      </c>
      <c r="X138" s="113">
        <v>74.589603283173744</v>
      </c>
      <c r="Y138" s="113">
        <v>98.272963472413252</v>
      </c>
      <c r="Z138" s="113">
        <v>2.2554818969913311</v>
      </c>
      <c r="AA138" s="116">
        <v>1.61</v>
      </c>
      <c r="AB138" s="81">
        <f t="shared" si="4"/>
        <v>2.7692000000000001</v>
      </c>
      <c r="AC138" s="117">
        <v>0.09</v>
      </c>
      <c r="AD138" s="113">
        <v>17.888888888888889</v>
      </c>
      <c r="AE138" s="116">
        <v>2.5</v>
      </c>
      <c r="AF138" s="113">
        <v>94.6</v>
      </c>
      <c r="AG138" s="82"/>
      <c r="AH138" s="78">
        <v>0.35152070915482192</v>
      </c>
      <c r="AI138" s="78">
        <v>1.172870984191739E-2</v>
      </c>
      <c r="AJ138" s="98"/>
      <c r="AK138" s="84"/>
    </row>
    <row r="139" spans="1:37" s="83" customFormat="1" ht="12" customHeight="1">
      <c r="A139" s="103" t="s">
        <v>905</v>
      </c>
      <c r="B139" s="223" t="s">
        <v>713</v>
      </c>
      <c r="C139" s="104" t="s">
        <v>200</v>
      </c>
      <c r="D139" s="224">
        <v>2</v>
      </c>
      <c r="E139" s="223" t="s">
        <v>906</v>
      </c>
      <c r="F139" s="103">
        <v>0.63</v>
      </c>
      <c r="G139" s="103">
        <v>0.52</v>
      </c>
      <c r="H139" s="103">
        <v>0.63</v>
      </c>
      <c r="I139" s="103">
        <v>1.7799999999999998</v>
      </c>
      <c r="J139" s="103">
        <v>11.16</v>
      </c>
      <c r="K139" s="103">
        <v>87.06</v>
      </c>
      <c r="L139" s="103" t="s">
        <v>202</v>
      </c>
      <c r="M139" s="106">
        <v>6.28</v>
      </c>
      <c r="N139" s="106">
        <v>4.7699999999999996</v>
      </c>
      <c r="O139" s="106">
        <v>0.09</v>
      </c>
      <c r="P139" s="103">
        <v>0.46203603881102717</v>
      </c>
      <c r="Q139" s="106" t="s">
        <v>198</v>
      </c>
      <c r="R139" s="106">
        <v>43.32</v>
      </c>
      <c r="S139" s="106">
        <v>17.78</v>
      </c>
      <c r="T139" s="106">
        <v>0.25</v>
      </c>
      <c r="U139" s="106">
        <v>0.3</v>
      </c>
      <c r="V139" s="106">
        <v>61.65</v>
      </c>
      <c r="W139" s="103">
        <v>64.930000000000007</v>
      </c>
      <c r="X139" s="103">
        <v>74.58074890879854</v>
      </c>
      <c r="Y139" s="103">
        <v>94.948405975666091</v>
      </c>
      <c r="Z139" s="103">
        <v>2.4364454443194599</v>
      </c>
      <c r="AA139" s="106">
        <v>1.18</v>
      </c>
      <c r="AB139" s="89">
        <f t="shared" si="4"/>
        <v>2.0295999999999998</v>
      </c>
      <c r="AC139" s="107">
        <v>0.08</v>
      </c>
      <c r="AD139" s="103">
        <v>14.749999999999998</v>
      </c>
      <c r="AE139" s="106">
        <v>4.0199999999999996</v>
      </c>
      <c r="AF139" s="103">
        <v>99</v>
      </c>
      <c r="AG139" s="90"/>
      <c r="AH139" s="86">
        <v>0.38503003234252264</v>
      </c>
      <c r="AI139" s="86">
        <v>1.4060742407199098E-2</v>
      </c>
      <c r="AJ139" s="98"/>
      <c r="AK139" s="84"/>
    </row>
    <row r="140" spans="1:37" s="83" customFormat="1" ht="12" customHeight="1">
      <c r="A140" s="103" t="s">
        <v>907</v>
      </c>
      <c r="B140" s="223" t="s">
        <v>713</v>
      </c>
      <c r="C140" s="104" t="s">
        <v>200</v>
      </c>
      <c r="D140" s="224">
        <v>3</v>
      </c>
      <c r="E140" s="223" t="s">
        <v>908</v>
      </c>
      <c r="F140" s="103">
        <v>0.88</v>
      </c>
      <c r="G140" s="103">
        <v>0.38</v>
      </c>
      <c r="H140" s="103">
        <v>0.48</v>
      </c>
      <c r="I140" s="103">
        <v>1.74</v>
      </c>
      <c r="J140" s="103">
        <v>19.850000000000001</v>
      </c>
      <c r="K140" s="103">
        <v>78.41</v>
      </c>
      <c r="L140" s="103" t="s">
        <v>202</v>
      </c>
      <c r="M140" s="106">
        <v>6.8</v>
      </c>
      <c r="N140" s="106">
        <v>5.37</v>
      </c>
      <c r="O140" s="106">
        <v>0.08</v>
      </c>
      <c r="P140" s="103">
        <v>0.63562249550918892</v>
      </c>
      <c r="Q140" s="106" t="s">
        <v>198</v>
      </c>
      <c r="R140" s="106">
        <v>40.130000000000003</v>
      </c>
      <c r="S140" s="106">
        <v>20.059999999999999</v>
      </c>
      <c r="T140" s="106">
        <v>0.27</v>
      </c>
      <c r="U140" s="106">
        <v>0.46</v>
      </c>
      <c r="V140" s="106">
        <v>60.92</v>
      </c>
      <c r="W140" s="103">
        <v>72.37</v>
      </c>
      <c r="X140" s="103">
        <v>92.296900905496756</v>
      </c>
      <c r="Y140" s="103">
        <v>84.178527013956057</v>
      </c>
      <c r="Z140" s="103">
        <v>2.0004985044865404</v>
      </c>
      <c r="AA140" s="106">
        <v>1.06</v>
      </c>
      <c r="AB140" s="89">
        <f t="shared" si="4"/>
        <v>1.8232000000000002</v>
      </c>
      <c r="AC140" s="107">
        <v>7.6999999999999999E-2</v>
      </c>
      <c r="AD140" s="103">
        <v>13.766233766233768</v>
      </c>
      <c r="AE140" s="106">
        <v>3.37</v>
      </c>
      <c r="AF140" s="103">
        <v>107.8</v>
      </c>
      <c r="AG140" s="90"/>
      <c r="AH140" s="86">
        <v>0.37308276910321958</v>
      </c>
      <c r="AI140" s="86">
        <v>1.3459621136590232E-2</v>
      </c>
      <c r="AJ140" s="98"/>
      <c r="AK140" s="84"/>
    </row>
    <row r="141" spans="1:37" s="83" customFormat="1" ht="12" customHeight="1">
      <c r="A141" s="108" t="s">
        <v>909</v>
      </c>
      <c r="B141" s="225" t="s">
        <v>713</v>
      </c>
      <c r="C141" s="109" t="s">
        <v>200</v>
      </c>
      <c r="D141" s="226">
        <v>4</v>
      </c>
      <c r="E141" s="225" t="s">
        <v>910</v>
      </c>
      <c r="F141" s="108">
        <v>0.66</v>
      </c>
      <c r="G141" s="108">
        <v>0.43</v>
      </c>
      <c r="H141" s="108">
        <v>0.77</v>
      </c>
      <c r="I141" s="108">
        <v>1.86</v>
      </c>
      <c r="J141" s="108">
        <v>10.15</v>
      </c>
      <c r="K141" s="108">
        <v>87.98</v>
      </c>
      <c r="L141" s="108" t="s">
        <v>202</v>
      </c>
      <c r="M141" s="111">
        <v>7.86</v>
      </c>
      <c r="N141" s="111">
        <v>6.49</v>
      </c>
      <c r="O141" s="111">
        <v>0.26</v>
      </c>
      <c r="P141" s="108">
        <v>1.1766576562251549</v>
      </c>
      <c r="Q141" s="111">
        <v>2.52</v>
      </c>
      <c r="R141" s="111">
        <v>44.3</v>
      </c>
      <c r="S141" s="111">
        <v>17.18</v>
      </c>
      <c r="T141" s="111">
        <v>0.45</v>
      </c>
      <c r="U141" s="111">
        <v>0.74</v>
      </c>
      <c r="V141" s="111">
        <v>62.67</v>
      </c>
      <c r="W141" s="108">
        <v>62.89</v>
      </c>
      <c r="X141" s="108">
        <v>71.48215503523528</v>
      </c>
      <c r="Y141" s="108">
        <v>99.650182858960093</v>
      </c>
      <c r="Z141" s="108">
        <v>2.5785797438882421</v>
      </c>
      <c r="AA141" s="111">
        <v>0.82</v>
      </c>
      <c r="AB141" s="95">
        <f t="shared" si="4"/>
        <v>1.4103999999999999</v>
      </c>
      <c r="AC141" s="112">
        <v>7.5999999999999998E-2</v>
      </c>
      <c r="AD141" s="108">
        <v>10.789473684210526</v>
      </c>
      <c r="AE141" s="111">
        <v>4.22</v>
      </c>
      <c r="AF141" s="108">
        <v>176</v>
      </c>
      <c r="AG141" s="96"/>
      <c r="AH141" s="92">
        <v>0.7155350612179997</v>
      </c>
      <c r="AI141" s="92">
        <v>2.6193247962747381E-2</v>
      </c>
      <c r="AJ141" s="98"/>
      <c r="AK141" s="84"/>
    </row>
    <row r="142" spans="1:37" s="83" customFormat="1" ht="12" customHeight="1">
      <c r="A142" s="113" t="s">
        <v>911</v>
      </c>
      <c r="B142" s="221" t="s">
        <v>714</v>
      </c>
      <c r="C142" s="114" t="s">
        <v>199</v>
      </c>
      <c r="D142" s="222">
        <v>1</v>
      </c>
      <c r="E142" s="221" t="s">
        <v>44</v>
      </c>
      <c r="F142" s="113">
        <v>1.98</v>
      </c>
      <c r="G142" s="113">
        <v>0.77</v>
      </c>
      <c r="H142" s="113">
        <v>1.01</v>
      </c>
      <c r="I142" s="113">
        <v>3.76</v>
      </c>
      <c r="J142" s="113">
        <v>20.32</v>
      </c>
      <c r="K142" s="113">
        <v>75.92</v>
      </c>
      <c r="L142" s="113" t="s">
        <v>202</v>
      </c>
      <c r="M142" s="116">
        <v>5.72</v>
      </c>
      <c r="N142" s="116">
        <v>4.54</v>
      </c>
      <c r="O142" s="116">
        <v>0.08</v>
      </c>
      <c r="P142" s="113">
        <v>0.33923859781379562</v>
      </c>
      <c r="Q142" s="116" t="s">
        <v>198</v>
      </c>
      <c r="R142" s="116">
        <v>28.02</v>
      </c>
      <c r="S142" s="116">
        <v>17.18</v>
      </c>
      <c r="T142" s="116">
        <v>0.12</v>
      </c>
      <c r="U142" s="116">
        <v>0.18</v>
      </c>
      <c r="V142" s="116">
        <v>45.5</v>
      </c>
      <c r="W142" s="113">
        <v>53.06</v>
      </c>
      <c r="X142" s="113">
        <v>69.889357218124346</v>
      </c>
      <c r="Y142" s="113">
        <v>85.751978891820571</v>
      </c>
      <c r="Z142" s="113">
        <v>1.630966239813737</v>
      </c>
      <c r="AA142" s="116">
        <v>1.61</v>
      </c>
      <c r="AB142" s="81">
        <f t="shared" si="4"/>
        <v>2.7692000000000001</v>
      </c>
      <c r="AC142" s="117">
        <v>7.3999999999999996E-2</v>
      </c>
      <c r="AD142" s="113">
        <v>21.756756756756758</v>
      </c>
      <c r="AE142" s="116">
        <v>2.95</v>
      </c>
      <c r="AF142" s="113">
        <v>48.4</v>
      </c>
      <c r="AG142" s="82"/>
      <c r="AH142" s="78">
        <v>0.2261590652091971</v>
      </c>
      <c r="AI142" s="78">
        <v>6.9848661233993014E-3</v>
      </c>
      <c r="AJ142" s="98"/>
      <c r="AK142" s="84"/>
    </row>
    <row r="143" spans="1:37" s="83" customFormat="1" ht="12" customHeight="1">
      <c r="A143" s="103" t="s">
        <v>912</v>
      </c>
      <c r="B143" s="223" t="s">
        <v>714</v>
      </c>
      <c r="C143" s="104" t="s">
        <v>199</v>
      </c>
      <c r="D143" s="224">
        <v>2</v>
      </c>
      <c r="E143" s="223" t="s">
        <v>64</v>
      </c>
      <c r="F143" s="103">
        <v>3.63</v>
      </c>
      <c r="G143" s="103">
        <v>0.79</v>
      </c>
      <c r="H143" s="103">
        <v>1.1000000000000001</v>
      </c>
      <c r="I143" s="103">
        <v>5.52</v>
      </c>
      <c r="J143" s="103">
        <v>17.18</v>
      </c>
      <c r="K143" s="103">
        <v>77.3</v>
      </c>
      <c r="L143" s="103" t="s">
        <v>202</v>
      </c>
      <c r="M143" s="106">
        <v>6.1</v>
      </c>
      <c r="N143" s="106">
        <v>5.36</v>
      </c>
      <c r="O143" s="106">
        <v>0.09</v>
      </c>
      <c r="P143" s="103">
        <v>0.32567985670086308</v>
      </c>
      <c r="Q143" s="106" t="s">
        <v>198</v>
      </c>
      <c r="R143" s="106">
        <v>38.869999999999997</v>
      </c>
      <c r="S143" s="106">
        <v>19.89</v>
      </c>
      <c r="T143" s="106">
        <v>0.13</v>
      </c>
      <c r="U143" s="106">
        <v>0.2</v>
      </c>
      <c r="V143" s="106">
        <v>59.09</v>
      </c>
      <c r="W143" s="103">
        <v>61.41</v>
      </c>
      <c r="X143" s="103">
        <v>79.443725743855097</v>
      </c>
      <c r="Y143" s="103">
        <v>96.222113662270004</v>
      </c>
      <c r="Z143" s="103">
        <v>1.9542483660130716</v>
      </c>
      <c r="AA143" s="106">
        <v>1.08</v>
      </c>
      <c r="AB143" s="89">
        <f t="shared" si="4"/>
        <v>1.8576000000000001</v>
      </c>
      <c r="AC143" s="107">
        <v>0.1</v>
      </c>
      <c r="AD143" s="103">
        <v>10.8</v>
      </c>
      <c r="AE143" s="106">
        <v>2.95</v>
      </c>
      <c r="AF143" s="103">
        <v>55</v>
      </c>
      <c r="AG143" s="90"/>
      <c r="AH143" s="86">
        <v>0.211691906855561</v>
      </c>
      <c r="AI143" s="86">
        <v>6.5359477124183009E-3</v>
      </c>
      <c r="AJ143" s="98"/>
      <c r="AK143" s="84"/>
    </row>
    <row r="144" spans="1:37" s="83" customFormat="1" ht="12" customHeight="1">
      <c r="A144" s="103" t="s">
        <v>913</v>
      </c>
      <c r="B144" s="223" t="s">
        <v>714</v>
      </c>
      <c r="C144" s="104" t="s">
        <v>199</v>
      </c>
      <c r="D144" s="224">
        <v>3</v>
      </c>
      <c r="E144" s="223" t="s">
        <v>194</v>
      </c>
      <c r="F144" s="103">
        <v>2.44</v>
      </c>
      <c r="G144" s="103">
        <v>0.73</v>
      </c>
      <c r="H144" s="103">
        <v>1.39</v>
      </c>
      <c r="I144" s="103">
        <v>4.5599999999999996</v>
      </c>
      <c r="J144" s="103">
        <v>14.6</v>
      </c>
      <c r="K144" s="103">
        <v>80.849999999999994</v>
      </c>
      <c r="L144" s="103" t="s">
        <v>202</v>
      </c>
      <c r="M144" s="106">
        <v>6.8</v>
      </c>
      <c r="N144" s="106">
        <v>5.58</v>
      </c>
      <c r="O144" s="106">
        <v>0.11</v>
      </c>
      <c r="P144" s="103">
        <v>0.59734513274336287</v>
      </c>
      <c r="Q144" s="106" t="s">
        <v>198</v>
      </c>
      <c r="R144" s="106">
        <v>27.12</v>
      </c>
      <c r="S144" s="106">
        <v>14.46</v>
      </c>
      <c r="T144" s="106">
        <v>0.36</v>
      </c>
      <c r="U144" s="106">
        <v>0.27</v>
      </c>
      <c r="V144" s="106">
        <v>42.21</v>
      </c>
      <c r="W144" s="103">
        <v>45.2</v>
      </c>
      <c r="X144" s="103">
        <v>55.905998763141625</v>
      </c>
      <c r="Y144" s="103">
        <v>93.384955752212392</v>
      </c>
      <c r="Z144" s="103">
        <v>1.8755186721991701</v>
      </c>
      <c r="AA144" s="106">
        <v>0.96</v>
      </c>
      <c r="AB144" s="89">
        <f t="shared" si="4"/>
        <v>1.6512</v>
      </c>
      <c r="AC144" s="107">
        <v>0.09</v>
      </c>
      <c r="AD144" s="103">
        <v>10.666666666666666</v>
      </c>
      <c r="AE144" s="106">
        <v>1.55</v>
      </c>
      <c r="AF144" s="103">
        <v>151.80000000000001</v>
      </c>
      <c r="AG144" s="90"/>
      <c r="AH144" s="86">
        <v>0.79646017699115035</v>
      </c>
      <c r="AI144" s="86">
        <v>2.4896265560165973E-2</v>
      </c>
      <c r="AJ144" s="98"/>
      <c r="AK144" s="84"/>
    </row>
    <row r="145" spans="1:37" s="83" customFormat="1" ht="12" customHeight="1">
      <c r="A145" s="108" t="s">
        <v>914</v>
      </c>
      <c r="B145" s="225" t="s">
        <v>714</v>
      </c>
      <c r="C145" s="109" t="s">
        <v>199</v>
      </c>
      <c r="D145" s="226">
        <v>4</v>
      </c>
      <c r="E145" s="225" t="s">
        <v>815</v>
      </c>
      <c r="F145" s="108">
        <v>2.7</v>
      </c>
      <c r="G145" s="108">
        <v>0.9</v>
      </c>
      <c r="H145" s="108">
        <v>1.47</v>
      </c>
      <c r="I145" s="108">
        <v>5.07</v>
      </c>
      <c r="J145" s="108">
        <v>13.56</v>
      </c>
      <c r="K145" s="108">
        <v>81.37</v>
      </c>
      <c r="L145" s="108" t="s">
        <v>202</v>
      </c>
      <c r="M145" s="111">
        <v>7.23</v>
      </c>
      <c r="N145" s="111">
        <v>5.93</v>
      </c>
      <c r="O145" s="111">
        <v>0.11</v>
      </c>
      <c r="P145" s="108">
        <v>0.49991073022674531</v>
      </c>
      <c r="Q145" s="111">
        <v>2.36</v>
      </c>
      <c r="R145" s="111">
        <v>26.22</v>
      </c>
      <c r="S145" s="111">
        <v>28.02</v>
      </c>
      <c r="T145" s="111">
        <v>0.52</v>
      </c>
      <c r="U145" s="111">
        <v>0.28000000000000003</v>
      </c>
      <c r="V145" s="111">
        <v>55.04</v>
      </c>
      <c r="W145" s="108">
        <v>56.01</v>
      </c>
      <c r="X145" s="108">
        <v>68.833722502150664</v>
      </c>
      <c r="Y145" s="108">
        <v>98.26816639885736</v>
      </c>
      <c r="Z145" s="108">
        <v>0.93576017130620981</v>
      </c>
      <c r="AA145" s="111">
        <v>0.89</v>
      </c>
      <c r="AB145" s="95">
        <f t="shared" si="4"/>
        <v>1.5307999999999999</v>
      </c>
      <c r="AC145" s="112">
        <v>0.08</v>
      </c>
      <c r="AD145" s="108">
        <v>11.125</v>
      </c>
      <c r="AE145" s="111">
        <v>3.8</v>
      </c>
      <c r="AF145" s="108">
        <v>209</v>
      </c>
      <c r="AG145" s="96"/>
      <c r="AH145" s="92">
        <v>0.92840564184966989</v>
      </c>
      <c r="AI145" s="92">
        <v>1.8558172733761601E-2</v>
      </c>
      <c r="AJ145" s="98"/>
      <c r="AK145" s="84"/>
    </row>
    <row r="146" spans="1:37" s="83" customFormat="1" ht="12" customHeight="1">
      <c r="A146" s="113" t="s">
        <v>915</v>
      </c>
      <c r="B146" s="221" t="s">
        <v>716</v>
      </c>
      <c r="C146" s="114" t="s">
        <v>199</v>
      </c>
      <c r="D146" s="222">
        <v>1</v>
      </c>
      <c r="E146" s="221" t="s">
        <v>50</v>
      </c>
      <c r="F146" s="113">
        <v>0.56999999999999995</v>
      </c>
      <c r="G146" s="113">
        <v>0.56999999999999995</v>
      </c>
      <c r="H146" s="113">
        <v>0.95</v>
      </c>
      <c r="I146" s="113">
        <v>2.09</v>
      </c>
      <c r="J146" s="113">
        <v>10.53</v>
      </c>
      <c r="K146" s="113">
        <v>87.38</v>
      </c>
      <c r="L146" s="113" t="s">
        <v>202</v>
      </c>
      <c r="M146" s="116">
        <v>7.32</v>
      </c>
      <c r="N146" s="116">
        <v>5.56</v>
      </c>
      <c r="O146" s="116">
        <v>0.13</v>
      </c>
      <c r="P146" s="113">
        <v>1.3120269133725819</v>
      </c>
      <c r="Q146" s="116">
        <v>0.9</v>
      </c>
      <c r="R146" s="116">
        <v>22.6</v>
      </c>
      <c r="S146" s="116">
        <v>33.9</v>
      </c>
      <c r="T146" s="116">
        <v>0.38</v>
      </c>
      <c r="U146" s="116">
        <v>0.78</v>
      </c>
      <c r="V146" s="116">
        <v>57.660000000000004</v>
      </c>
      <c r="W146" s="113">
        <v>59.45</v>
      </c>
      <c r="X146" s="113">
        <v>68.036163881895177</v>
      </c>
      <c r="Y146" s="113">
        <v>96.989066442388562</v>
      </c>
      <c r="Z146" s="113">
        <v>0.66666666666666674</v>
      </c>
      <c r="AA146" s="116">
        <v>1.2</v>
      </c>
      <c r="AB146" s="81">
        <f t="shared" si="4"/>
        <v>2.0640000000000001</v>
      </c>
      <c r="AC146" s="117">
        <v>0.09</v>
      </c>
      <c r="AD146" s="113">
        <v>13.333333333333334</v>
      </c>
      <c r="AE146" s="116">
        <v>3.23</v>
      </c>
      <c r="AF146" s="113">
        <v>151.80000000000001</v>
      </c>
      <c r="AG146" s="82"/>
      <c r="AH146" s="78">
        <v>0.63919259882253998</v>
      </c>
      <c r="AI146" s="78">
        <v>1.1209439528023599E-2</v>
      </c>
      <c r="AJ146" s="98"/>
      <c r="AK146" s="84"/>
    </row>
    <row r="147" spans="1:37" s="83" customFormat="1" ht="12" customHeight="1">
      <c r="A147" s="103" t="s">
        <v>916</v>
      </c>
      <c r="B147" s="223" t="s">
        <v>716</v>
      </c>
      <c r="C147" s="104" t="s">
        <v>199</v>
      </c>
      <c r="D147" s="224">
        <v>2</v>
      </c>
      <c r="E147" s="223" t="s">
        <v>163</v>
      </c>
      <c r="F147" s="103">
        <v>1.08</v>
      </c>
      <c r="G147" s="103">
        <v>0.75</v>
      </c>
      <c r="H147" s="103">
        <v>0.89</v>
      </c>
      <c r="I147" s="103">
        <v>2.72</v>
      </c>
      <c r="J147" s="103">
        <v>23.26</v>
      </c>
      <c r="K147" s="103">
        <v>74.02</v>
      </c>
      <c r="L147" s="103" t="s">
        <v>202</v>
      </c>
      <c r="M147" s="106">
        <v>5.67</v>
      </c>
      <c r="N147" s="106">
        <v>4.24</v>
      </c>
      <c r="O147" s="106">
        <v>0.03</v>
      </c>
      <c r="P147" s="103">
        <v>0.3003003003003003</v>
      </c>
      <c r="Q147" s="106" t="s">
        <v>198</v>
      </c>
      <c r="R147" s="106">
        <v>29.83</v>
      </c>
      <c r="S147" s="106">
        <v>23.5</v>
      </c>
      <c r="T147" s="106">
        <v>0.12</v>
      </c>
      <c r="U147" s="106">
        <v>0.18</v>
      </c>
      <c r="V147" s="106">
        <v>53.629999999999995</v>
      </c>
      <c r="W147" s="103">
        <v>59.94</v>
      </c>
      <c r="X147" s="103">
        <v>80.978114023236969</v>
      </c>
      <c r="Y147" s="103">
        <v>89.472806139472809</v>
      </c>
      <c r="Z147" s="103">
        <v>1.2693617021276595</v>
      </c>
      <c r="AA147" s="106">
        <v>1.04</v>
      </c>
      <c r="AB147" s="89">
        <f t="shared" si="4"/>
        <v>1.7887999999999999</v>
      </c>
      <c r="AC147" s="107">
        <v>0.08</v>
      </c>
      <c r="AD147" s="103">
        <v>13</v>
      </c>
      <c r="AE147" s="106">
        <v>1.27</v>
      </c>
      <c r="AF147" s="103">
        <v>41.8</v>
      </c>
      <c r="AG147" s="90"/>
      <c r="AH147" s="86">
        <v>0.20020020020020021</v>
      </c>
      <c r="AI147" s="86">
        <v>5.106382978723404E-3</v>
      </c>
      <c r="AJ147" s="98"/>
      <c r="AK147" s="84"/>
    </row>
    <row r="148" spans="1:37" s="83" customFormat="1" ht="12" customHeight="1">
      <c r="A148" s="108" t="s">
        <v>917</v>
      </c>
      <c r="B148" s="225" t="s">
        <v>716</v>
      </c>
      <c r="C148" s="109" t="s">
        <v>199</v>
      </c>
      <c r="D148" s="226">
        <v>3</v>
      </c>
      <c r="E148" s="225" t="s">
        <v>918</v>
      </c>
      <c r="F148" s="108">
        <v>1.29</v>
      </c>
      <c r="G148" s="108">
        <v>0.71</v>
      </c>
      <c r="H148" s="108">
        <v>0.96</v>
      </c>
      <c r="I148" s="108">
        <v>2.96</v>
      </c>
      <c r="J148" s="108">
        <v>14.45</v>
      </c>
      <c r="K148" s="108">
        <v>82.59</v>
      </c>
      <c r="L148" s="108" t="s">
        <v>202</v>
      </c>
      <c r="M148" s="111">
        <v>6.46</v>
      </c>
      <c r="N148" s="111">
        <v>4.7699999999999996</v>
      </c>
      <c r="O148" s="111">
        <v>0.13</v>
      </c>
      <c r="P148" s="108">
        <v>1.0176754151044456</v>
      </c>
      <c r="Q148" s="111" t="s">
        <v>198</v>
      </c>
      <c r="R148" s="111">
        <v>33.29</v>
      </c>
      <c r="S148" s="111">
        <v>18.7</v>
      </c>
      <c r="T148" s="111">
        <v>0.35</v>
      </c>
      <c r="U148" s="111">
        <v>0.56999999999999995</v>
      </c>
      <c r="V148" s="111">
        <v>52.91</v>
      </c>
      <c r="W148" s="108">
        <v>56.01</v>
      </c>
      <c r="X148" s="108">
        <v>67.816926988739553</v>
      </c>
      <c r="Y148" s="108">
        <v>94.465274058203903</v>
      </c>
      <c r="Z148" s="108">
        <v>1.7802139037433156</v>
      </c>
      <c r="AA148" s="111">
        <v>0.86</v>
      </c>
      <c r="AB148" s="95">
        <f t="shared" si="4"/>
        <v>1.4791999999999998</v>
      </c>
      <c r="AC148" s="112">
        <v>0.06</v>
      </c>
      <c r="AD148" s="108">
        <v>14.333333333333334</v>
      </c>
      <c r="AE148" s="111">
        <v>3.76</v>
      </c>
      <c r="AF148" s="108">
        <v>140.80000000000001</v>
      </c>
      <c r="AG148" s="96"/>
      <c r="AH148" s="92">
        <v>0.62488841278343155</v>
      </c>
      <c r="AI148" s="92">
        <v>1.871657754010695E-2</v>
      </c>
      <c r="AJ148" s="98"/>
      <c r="AK148" s="84"/>
    </row>
    <row r="149" spans="1:37" s="83" customFormat="1" ht="12" customHeight="1">
      <c r="A149" s="113" t="s">
        <v>919</v>
      </c>
      <c r="B149" s="221" t="s">
        <v>717</v>
      </c>
      <c r="C149" s="114" t="s">
        <v>201</v>
      </c>
      <c r="D149" s="222">
        <v>1</v>
      </c>
      <c r="E149" s="221" t="s">
        <v>50</v>
      </c>
      <c r="F149" s="113">
        <v>0.46</v>
      </c>
      <c r="G149" s="113">
        <v>0.42</v>
      </c>
      <c r="H149" s="113">
        <v>0.6</v>
      </c>
      <c r="I149" s="113">
        <v>1.48</v>
      </c>
      <c r="J149" s="113">
        <v>13.77</v>
      </c>
      <c r="K149" s="113">
        <v>84.75</v>
      </c>
      <c r="L149" s="113" t="s">
        <v>202</v>
      </c>
      <c r="M149" s="116">
        <v>6.74</v>
      </c>
      <c r="N149" s="116">
        <v>5.0599999999999996</v>
      </c>
      <c r="O149" s="116">
        <v>0.2</v>
      </c>
      <c r="P149" s="113">
        <v>1.521627628654471</v>
      </c>
      <c r="Q149" s="116" t="s">
        <v>198</v>
      </c>
      <c r="R149" s="116">
        <v>34.659999999999997</v>
      </c>
      <c r="S149" s="116">
        <v>20.059999999999999</v>
      </c>
      <c r="T149" s="116">
        <v>0.08</v>
      </c>
      <c r="U149" s="116">
        <v>0.89</v>
      </c>
      <c r="V149" s="116">
        <v>55.69</v>
      </c>
      <c r="W149" s="113">
        <v>58.49</v>
      </c>
      <c r="X149" s="113">
        <v>69.014749262536867</v>
      </c>
      <c r="Y149" s="113">
        <v>95.212856898615144</v>
      </c>
      <c r="Z149" s="113">
        <v>1.7278165503489531</v>
      </c>
      <c r="AA149" s="116">
        <v>1.66</v>
      </c>
      <c r="AB149" s="81">
        <f t="shared" si="4"/>
        <v>2.8552</v>
      </c>
      <c r="AC149" s="117">
        <v>0.11</v>
      </c>
      <c r="AD149" s="113">
        <v>15.09090909090909</v>
      </c>
      <c r="AE149" s="116">
        <v>4.92</v>
      </c>
      <c r="AF149" s="113">
        <v>28.6</v>
      </c>
      <c r="AG149" s="82"/>
      <c r="AH149" s="78">
        <v>0.13677551718242437</v>
      </c>
      <c r="AI149" s="78">
        <v>3.9880358923230315E-3</v>
      </c>
      <c r="AJ149" s="98"/>
      <c r="AK149" s="84"/>
    </row>
    <row r="150" spans="1:37" s="83" customFormat="1" ht="12" customHeight="1">
      <c r="A150" s="108" t="s">
        <v>920</v>
      </c>
      <c r="B150" s="225" t="s">
        <v>717</v>
      </c>
      <c r="C150" s="109" t="s">
        <v>201</v>
      </c>
      <c r="D150" s="226">
        <v>2</v>
      </c>
      <c r="E150" s="225" t="s">
        <v>150</v>
      </c>
      <c r="F150" s="108">
        <v>0.4</v>
      </c>
      <c r="G150" s="108">
        <v>0.31</v>
      </c>
      <c r="H150" s="108">
        <v>0.48</v>
      </c>
      <c r="I150" s="108">
        <v>1.19</v>
      </c>
      <c r="J150" s="108">
        <v>9.77</v>
      </c>
      <c r="K150" s="108">
        <v>89.03</v>
      </c>
      <c r="L150" s="108" t="s">
        <v>202</v>
      </c>
      <c r="M150" s="111">
        <v>8.61</v>
      </c>
      <c r="N150" s="111">
        <v>6.7</v>
      </c>
      <c r="O150" s="111">
        <v>0.35</v>
      </c>
      <c r="P150" s="108">
        <v>8.0867518493611286</v>
      </c>
      <c r="Q150" s="111">
        <v>3.48</v>
      </c>
      <c r="R150" s="111">
        <v>36.479999999999997</v>
      </c>
      <c r="S150" s="111">
        <v>17.329999999999998</v>
      </c>
      <c r="T150" s="111">
        <v>0.06</v>
      </c>
      <c r="U150" s="111">
        <v>4.8099999999999996</v>
      </c>
      <c r="V150" s="111">
        <v>58.68</v>
      </c>
      <c r="W150" s="108">
        <v>59.48</v>
      </c>
      <c r="X150" s="108">
        <v>66.808940806469721</v>
      </c>
      <c r="Y150" s="108">
        <v>98.655010087424344</v>
      </c>
      <c r="Z150" s="108">
        <v>2.1050201961915755</v>
      </c>
      <c r="AA150" s="111">
        <v>0.83</v>
      </c>
      <c r="AB150" s="95">
        <f t="shared" ref="AB150:AB213" si="5">AA150*1.72</f>
        <v>1.4276</v>
      </c>
      <c r="AC150" s="112">
        <v>0.06</v>
      </c>
      <c r="AD150" s="108">
        <v>13.833333333333334</v>
      </c>
      <c r="AE150" s="111">
        <v>3.94</v>
      </c>
      <c r="AF150" s="108">
        <v>26.4</v>
      </c>
      <c r="AG150" s="96"/>
      <c r="AH150" s="92">
        <v>0.10087424344317417</v>
      </c>
      <c r="AI150" s="92">
        <v>3.4622042700519335E-3</v>
      </c>
      <c r="AJ150" s="98"/>
      <c r="AK150" s="84"/>
    </row>
    <row r="151" spans="1:37" s="83" customFormat="1" ht="12" customHeight="1">
      <c r="A151" s="113" t="s">
        <v>921</v>
      </c>
      <c r="B151" s="221" t="s">
        <v>718</v>
      </c>
      <c r="C151" s="114" t="s">
        <v>201</v>
      </c>
      <c r="D151" s="222">
        <v>1</v>
      </c>
      <c r="E151" s="221" t="s">
        <v>44</v>
      </c>
      <c r="F151" s="113">
        <v>0.91</v>
      </c>
      <c r="G151" s="113">
        <v>0.41</v>
      </c>
      <c r="H151" s="113">
        <v>1.27</v>
      </c>
      <c r="I151" s="113">
        <v>2.59</v>
      </c>
      <c r="J151" s="113">
        <v>13.59</v>
      </c>
      <c r="K151" s="113">
        <v>83.82</v>
      </c>
      <c r="L151" s="113" t="s">
        <v>202</v>
      </c>
      <c r="M151" s="116">
        <v>5.82</v>
      </c>
      <c r="N151" s="116">
        <v>4.1399999999999997</v>
      </c>
      <c r="O151" s="116">
        <v>0.05</v>
      </c>
      <c r="P151" s="113">
        <v>0.27882336539802033</v>
      </c>
      <c r="Q151" s="116" t="s">
        <v>198</v>
      </c>
      <c r="R151" s="116">
        <v>51.53</v>
      </c>
      <c r="S151" s="116">
        <v>15.37</v>
      </c>
      <c r="T151" s="116">
        <v>0.19</v>
      </c>
      <c r="U151" s="116">
        <v>0.2</v>
      </c>
      <c r="V151" s="116">
        <v>67.290000000000006</v>
      </c>
      <c r="W151" s="113">
        <v>71.73</v>
      </c>
      <c r="X151" s="113">
        <v>85.576234788833219</v>
      </c>
      <c r="Y151" s="113">
        <v>93.810121288163955</v>
      </c>
      <c r="Z151" s="113">
        <v>3.3526350032530905</v>
      </c>
      <c r="AA151" s="116">
        <v>2.19</v>
      </c>
      <c r="AB151" s="81">
        <f t="shared" si="5"/>
        <v>3.7667999999999999</v>
      </c>
      <c r="AC151" s="117">
        <v>0.11</v>
      </c>
      <c r="AD151" s="113">
        <v>19.90909090909091</v>
      </c>
      <c r="AE151" s="116">
        <v>10.4</v>
      </c>
      <c r="AF151" s="113">
        <v>74.8</v>
      </c>
      <c r="AG151" s="82"/>
      <c r="AH151" s="78">
        <v>0.26488219712811933</v>
      </c>
      <c r="AI151" s="78">
        <v>1.2361743656473651E-2</v>
      </c>
      <c r="AJ151" s="98"/>
      <c r="AK151" s="84"/>
    </row>
    <row r="152" spans="1:37" s="83" customFormat="1" ht="12" customHeight="1">
      <c r="A152" s="103" t="s">
        <v>922</v>
      </c>
      <c r="B152" s="223" t="s">
        <v>718</v>
      </c>
      <c r="C152" s="104" t="s">
        <v>201</v>
      </c>
      <c r="D152" s="224">
        <v>2</v>
      </c>
      <c r="E152" s="223" t="s">
        <v>65</v>
      </c>
      <c r="F152" s="103">
        <v>0.82</v>
      </c>
      <c r="G152" s="103">
        <v>0.56999999999999995</v>
      </c>
      <c r="H152" s="103">
        <v>0.91</v>
      </c>
      <c r="I152" s="103">
        <v>2.2999999999999998</v>
      </c>
      <c r="J152" s="103">
        <v>8.5</v>
      </c>
      <c r="K152" s="103">
        <v>89.2</v>
      </c>
      <c r="L152" s="103" t="s">
        <v>202</v>
      </c>
      <c r="M152" s="106">
        <v>6.59</v>
      </c>
      <c r="N152" s="106">
        <v>5.14</v>
      </c>
      <c r="O152" s="106">
        <v>7.0000000000000007E-2</v>
      </c>
      <c r="P152" s="103">
        <v>0.39575971731448767</v>
      </c>
      <c r="Q152" s="106" t="s">
        <v>198</v>
      </c>
      <c r="R152" s="106">
        <v>47.46</v>
      </c>
      <c r="S152" s="106">
        <v>22.6</v>
      </c>
      <c r="T152" s="106">
        <v>0.18</v>
      </c>
      <c r="U152" s="106">
        <v>0.28000000000000003</v>
      </c>
      <c r="V152" s="106">
        <v>70.52000000000001</v>
      </c>
      <c r="W152" s="103">
        <v>70.75</v>
      </c>
      <c r="X152" s="103">
        <v>79.316143497757849</v>
      </c>
      <c r="Y152" s="103">
        <v>99.674911660777397</v>
      </c>
      <c r="Z152" s="103">
        <v>2.1</v>
      </c>
      <c r="AA152" s="106">
        <v>1.1599999999999999</v>
      </c>
      <c r="AB152" s="89">
        <f t="shared" si="5"/>
        <v>1.9951999999999999</v>
      </c>
      <c r="AC152" s="107">
        <v>0.05</v>
      </c>
      <c r="AD152" s="103">
        <v>23.199999999999996</v>
      </c>
      <c r="AE152" s="106">
        <v>1.1200000000000001</v>
      </c>
      <c r="AF152" s="103">
        <v>72.599999999999994</v>
      </c>
      <c r="AG152" s="90"/>
      <c r="AH152" s="86">
        <v>0.25441696113074203</v>
      </c>
      <c r="AI152" s="86">
        <v>7.9646017699115043E-3</v>
      </c>
      <c r="AJ152" s="98"/>
      <c r="AK152" s="84"/>
    </row>
    <row r="153" spans="1:37" s="83" customFormat="1" ht="12" customHeight="1">
      <c r="A153" s="108" t="s">
        <v>923</v>
      </c>
      <c r="B153" s="225" t="s">
        <v>718</v>
      </c>
      <c r="C153" s="109" t="s">
        <v>201</v>
      </c>
      <c r="D153" s="226">
        <v>3</v>
      </c>
      <c r="E153" s="225" t="s">
        <v>345</v>
      </c>
      <c r="F153" s="108">
        <v>0.84</v>
      </c>
      <c r="G153" s="108">
        <v>0.49</v>
      </c>
      <c r="H153" s="108">
        <v>0.69</v>
      </c>
      <c r="I153" s="108">
        <v>2.02</v>
      </c>
      <c r="J153" s="108">
        <v>20.84</v>
      </c>
      <c r="K153" s="108">
        <v>77.150000000000006</v>
      </c>
      <c r="L153" s="108" t="s">
        <v>202</v>
      </c>
      <c r="M153" s="111">
        <v>7.93</v>
      </c>
      <c r="N153" s="111">
        <v>6.31</v>
      </c>
      <c r="O153" s="111">
        <v>0.15</v>
      </c>
      <c r="P153" s="108">
        <v>1.1861180260653097</v>
      </c>
      <c r="Q153" s="111">
        <v>0.34</v>
      </c>
      <c r="R153" s="111">
        <v>58.76</v>
      </c>
      <c r="S153" s="111">
        <v>6.78</v>
      </c>
      <c r="T153" s="111">
        <v>0.28000000000000003</v>
      </c>
      <c r="U153" s="111">
        <v>0.81</v>
      </c>
      <c r="V153" s="111">
        <v>66.63</v>
      </c>
      <c r="W153" s="108">
        <v>68.290000000000006</v>
      </c>
      <c r="X153" s="108">
        <v>88.515878159429676</v>
      </c>
      <c r="Y153" s="108">
        <v>97.569190218187131</v>
      </c>
      <c r="Z153" s="108">
        <v>8.6666666666666661</v>
      </c>
      <c r="AA153" s="111">
        <v>0.81</v>
      </c>
      <c r="AB153" s="95">
        <f t="shared" si="5"/>
        <v>1.3932</v>
      </c>
      <c r="AC153" s="112">
        <v>0.06</v>
      </c>
      <c r="AD153" s="108">
        <v>13.500000000000002</v>
      </c>
      <c r="AE153" s="111">
        <v>2.11</v>
      </c>
      <c r="AF153" s="108">
        <v>116.6</v>
      </c>
      <c r="AG153" s="96"/>
      <c r="AH153" s="92">
        <v>0.41001610777566261</v>
      </c>
      <c r="AI153" s="92">
        <v>4.1297935103244837E-2</v>
      </c>
      <c r="AJ153" s="98"/>
      <c r="AK153" s="84"/>
    </row>
    <row r="154" spans="1:37" s="83" customFormat="1" ht="12" customHeight="1">
      <c r="A154" s="113" t="s">
        <v>924</v>
      </c>
      <c r="B154" s="77" t="s">
        <v>719</v>
      </c>
      <c r="C154" s="114" t="s">
        <v>199</v>
      </c>
      <c r="D154" s="222">
        <v>1</v>
      </c>
      <c r="E154" s="221" t="s">
        <v>44</v>
      </c>
      <c r="F154" s="113">
        <v>1.35</v>
      </c>
      <c r="G154" s="113">
        <v>0.4</v>
      </c>
      <c r="H154" s="113">
        <v>0.91</v>
      </c>
      <c r="I154" s="113">
        <v>2.66</v>
      </c>
      <c r="J154" s="113">
        <v>17.309999999999999</v>
      </c>
      <c r="K154" s="113">
        <v>80.040000000000006</v>
      </c>
      <c r="L154" s="113" t="s">
        <v>202</v>
      </c>
      <c r="M154" s="116">
        <v>5.65</v>
      </c>
      <c r="N154" s="116">
        <v>4.21</v>
      </c>
      <c r="O154" s="116">
        <v>0.03</v>
      </c>
      <c r="P154" s="113">
        <v>0.33613445378151263</v>
      </c>
      <c r="Q154" s="116" t="s">
        <v>198</v>
      </c>
      <c r="R154" s="116">
        <v>27.12</v>
      </c>
      <c r="S154" s="116">
        <v>18.079999999999998</v>
      </c>
      <c r="T154" s="116">
        <v>0.13</v>
      </c>
      <c r="U154" s="116">
        <v>0.18</v>
      </c>
      <c r="V154" s="116">
        <v>45.510000000000005</v>
      </c>
      <c r="W154" s="113">
        <v>53.55</v>
      </c>
      <c r="X154" s="113">
        <v>66.904047976011981</v>
      </c>
      <c r="Y154" s="113">
        <v>84.985994397759114</v>
      </c>
      <c r="Z154" s="113">
        <v>1.5000000000000002</v>
      </c>
      <c r="AA154" s="116">
        <v>1.85</v>
      </c>
      <c r="AB154" s="81">
        <f t="shared" si="5"/>
        <v>3.1819999999999999</v>
      </c>
      <c r="AC154" s="117">
        <v>0.12</v>
      </c>
      <c r="AD154" s="113">
        <v>15.416666666666668</v>
      </c>
      <c r="AE154" s="116">
        <v>3.65</v>
      </c>
      <c r="AF154" s="113">
        <v>55</v>
      </c>
      <c r="AG154" s="82"/>
      <c r="AH154" s="78">
        <v>0.24276377217553691</v>
      </c>
      <c r="AI154" s="78">
        <v>7.1902654867256645E-3</v>
      </c>
      <c r="AJ154" s="98"/>
      <c r="AK154" s="84"/>
    </row>
    <row r="155" spans="1:37" s="83" customFormat="1" ht="12" customHeight="1">
      <c r="A155" s="103" t="s">
        <v>925</v>
      </c>
      <c r="B155" s="85" t="s">
        <v>719</v>
      </c>
      <c r="C155" s="104" t="s">
        <v>199</v>
      </c>
      <c r="D155" s="224">
        <v>2</v>
      </c>
      <c r="E155" s="223" t="s">
        <v>525</v>
      </c>
      <c r="F155" s="103">
        <v>1.37</v>
      </c>
      <c r="G155" s="103">
        <v>0.38</v>
      </c>
      <c r="H155" s="103">
        <v>1.55</v>
      </c>
      <c r="I155" s="103">
        <v>3.3</v>
      </c>
      <c r="J155" s="103">
        <v>20.010000000000002</v>
      </c>
      <c r="K155" s="103">
        <v>76.69</v>
      </c>
      <c r="L155" s="103" t="s">
        <v>202</v>
      </c>
      <c r="M155" s="106">
        <v>5.85</v>
      </c>
      <c r="N155" s="106">
        <v>4.29</v>
      </c>
      <c r="O155" s="106">
        <v>0.06</v>
      </c>
      <c r="P155" s="103">
        <v>0.474898236092266</v>
      </c>
      <c r="Q155" s="106" t="s">
        <v>198</v>
      </c>
      <c r="R155" s="106">
        <v>28.93</v>
      </c>
      <c r="S155" s="106">
        <v>22.6</v>
      </c>
      <c r="T155" s="106">
        <v>0.09</v>
      </c>
      <c r="U155" s="106">
        <v>0.28000000000000003</v>
      </c>
      <c r="V155" s="106">
        <v>51.900000000000006</v>
      </c>
      <c r="W155" s="103">
        <v>58.96</v>
      </c>
      <c r="X155" s="103">
        <v>76.880949276307206</v>
      </c>
      <c r="Y155" s="103">
        <v>88.025780189959306</v>
      </c>
      <c r="Z155" s="103">
        <v>1.2800884955752212</v>
      </c>
      <c r="AA155" s="106">
        <v>0.93</v>
      </c>
      <c r="AB155" s="89">
        <f t="shared" si="5"/>
        <v>1.5996000000000001</v>
      </c>
      <c r="AC155" s="107">
        <v>0.09</v>
      </c>
      <c r="AD155" s="103">
        <v>10.333333333333334</v>
      </c>
      <c r="AE155" s="106">
        <v>4.3600000000000003</v>
      </c>
      <c r="AF155" s="103">
        <v>37.4</v>
      </c>
      <c r="AG155" s="90"/>
      <c r="AH155" s="86">
        <v>0.15264586160108548</v>
      </c>
      <c r="AI155" s="86">
        <v>3.9823008849557522E-3</v>
      </c>
      <c r="AJ155" s="98"/>
      <c r="AK155" s="84"/>
    </row>
    <row r="156" spans="1:37" s="83" customFormat="1" ht="12" customHeight="1">
      <c r="A156" s="108" t="s">
        <v>926</v>
      </c>
      <c r="B156" s="91" t="s">
        <v>719</v>
      </c>
      <c r="C156" s="109" t="s">
        <v>199</v>
      </c>
      <c r="D156" s="226">
        <v>3</v>
      </c>
      <c r="E156" s="225" t="s">
        <v>910</v>
      </c>
      <c r="F156" s="108">
        <v>2.09</v>
      </c>
      <c r="G156" s="108">
        <v>1.1000000000000001</v>
      </c>
      <c r="H156" s="108">
        <v>3.76</v>
      </c>
      <c r="I156" s="108">
        <v>6.9499999999999993</v>
      </c>
      <c r="J156" s="108">
        <v>6.94</v>
      </c>
      <c r="K156" s="108">
        <v>86.11</v>
      </c>
      <c r="L156" s="108" t="s">
        <v>202</v>
      </c>
      <c r="M156" s="111">
        <v>6.09</v>
      </c>
      <c r="N156" s="111">
        <v>4.55</v>
      </c>
      <c r="O156" s="111">
        <v>0.08</v>
      </c>
      <c r="P156" s="108">
        <v>0.71649568474189873</v>
      </c>
      <c r="Q156" s="111" t="s">
        <v>198</v>
      </c>
      <c r="R156" s="111">
        <v>28.48</v>
      </c>
      <c r="S156" s="111">
        <v>23.5</v>
      </c>
      <c r="T156" s="111">
        <v>0.12</v>
      </c>
      <c r="U156" s="111">
        <v>0.44</v>
      </c>
      <c r="V156" s="111">
        <v>52.54</v>
      </c>
      <c r="W156" s="108">
        <v>61.41</v>
      </c>
      <c r="X156" s="108">
        <v>71.315758913018229</v>
      </c>
      <c r="Y156" s="108">
        <v>85.55609835531672</v>
      </c>
      <c r="Z156" s="108">
        <v>1.2119148936170212</v>
      </c>
      <c r="AA156" s="111">
        <v>0.97</v>
      </c>
      <c r="AB156" s="95">
        <f t="shared" si="5"/>
        <v>1.6683999999999999</v>
      </c>
      <c r="AC156" s="112">
        <v>0.08</v>
      </c>
      <c r="AD156" s="108">
        <v>12.125</v>
      </c>
      <c r="AE156" s="111">
        <v>5.48</v>
      </c>
      <c r="AF156" s="108">
        <v>48.4</v>
      </c>
      <c r="AG156" s="96"/>
      <c r="AH156" s="92">
        <v>0.19540791402051783</v>
      </c>
      <c r="AI156" s="92">
        <v>5.106382978723404E-3</v>
      </c>
      <c r="AJ156" s="98"/>
      <c r="AK156" s="84"/>
    </row>
    <row r="157" spans="1:37" s="83" customFormat="1" ht="12" customHeight="1">
      <c r="A157" s="113" t="s">
        <v>927</v>
      </c>
      <c r="B157" s="77" t="s">
        <v>720</v>
      </c>
      <c r="C157" s="114" t="s">
        <v>696</v>
      </c>
      <c r="D157" s="222">
        <v>1</v>
      </c>
      <c r="E157" s="221" t="s">
        <v>39</v>
      </c>
      <c r="F157" s="113">
        <v>1.24</v>
      </c>
      <c r="G157" s="113">
        <v>0.55000000000000004</v>
      </c>
      <c r="H157" s="113">
        <v>1.74</v>
      </c>
      <c r="I157" s="113">
        <v>3.5300000000000002</v>
      </c>
      <c r="J157" s="113">
        <v>25.73</v>
      </c>
      <c r="K157" s="113">
        <v>70.739999999999995</v>
      </c>
      <c r="L157" s="113" t="s">
        <v>202</v>
      </c>
      <c r="M157" s="116">
        <v>5.88</v>
      </c>
      <c r="N157" s="116">
        <v>4.78</v>
      </c>
      <c r="O157" s="116">
        <v>0.05</v>
      </c>
      <c r="P157" s="113">
        <v>0.30721966205837176</v>
      </c>
      <c r="Q157" s="116" t="s">
        <v>198</v>
      </c>
      <c r="R157" s="116">
        <v>27.12</v>
      </c>
      <c r="S157" s="116">
        <v>19.89</v>
      </c>
      <c r="T157" s="116">
        <v>0.15</v>
      </c>
      <c r="U157" s="116">
        <v>0.16</v>
      </c>
      <c r="V157" s="116">
        <v>47.32</v>
      </c>
      <c r="W157" s="113">
        <v>52.08</v>
      </c>
      <c r="X157" s="113">
        <v>73.621713316369807</v>
      </c>
      <c r="Y157" s="113">
        <v>90.860215053763454</v>
      </c>
      <c r="Z157" s="113">
        <v>1.3634992458521871</v>
      </c>
      <c r="AA157" s="116">
        <v>2.88</v>
      </c>
      <c r="AB157" s="81">
        <f t="shared" si="5"/>
        <v>4.9535999999999998</v>
      </c>
      <c r="AC157" s="117">
        <v>0.17</v>
      </c>
      <c r="AD157" s="113">
        <v>16.941176470588232</v>
      </c>
      <c r="AE157" s="116">
        <v>3.8</v>
      </c>
      <c r="AF157" s="113">
        <v>59.4</v>
      </c>
      <c r="AG157" s="82"/>
      <c r="AH157" s="78">
        <v>0.28801843317972353</v>
      </c>
      <c r="AI157" s="78">
        <v>7.5414781297134231E-3</v>
      </c>
      <c r="AJ157" s="98"/>
      <c r="AK157" s="84"/>
    </row>
    <row r="158" spans="1:37" s="83" customFormat="1" ht="12" customHeight="1">
      <c r="A158" s="103" t="s">
        <v>928</v>
      </c>
      <c r="B158" s="85" t="s">
        <v>720</v>
      </c>
      <c r="C158" s="104" t="s">
        <v>696</v>
      </c>
      <c r="D158" s="224">
        <v>2</v>
      </c>
      <c r="E158" s="223" t="s">
        <v>59</v>
      </c>
      <c r="F158" s="103">
        <v>0.97</v>
      </c>
      <c r="G158" s="103">
        <v>0.46</v>
      </c>
      <c r="H158" s="103">
        <v>0.99</v>
      </c>
      <c r="I158" s="103">
        <v>2.42</v>
      </c>
      <c r="J158" s="103">
        <v>18.23</v>
      </c>
      <c r="K158" s="103">
        <v>79.349999999999994</v>
      </c>
      <c r="L158" s="103" t="s">
        <v>202</v>
      </c>
      <c r="M158" s="106">
        <v>6.1</v>
      </c>
      <c r="N158" s="106">
        <v>5.16</v>
      </c>
      <c r="O158" s="106">
        <v>0.05</v>
      </c>
      <c r="P158" s="103">
        <v>0.33066481030281936</v>
      </c>
      <c r="Q158" s="106" t="s">
        <v>198</v>
      </c>
      <c r="R158" s="106">
        <v>25.09</v>
      </c>
      <c r="S158" s="106">
        <v>17.02</v>
      </c>
      <c r="T158" s="106">
        <v>0.16</v>
      </c>
      <c r="U158" s="106">
        <v>0.19</v>
      </c>
      <c r="V158" s="106">
        <v>42.459999999999994</v>
      </c>
      <c r="W158" s="103">
        <v>57.46</v>
      </c>
      <c r="X158" s="103">
        <v>72.413358538122239</v>
      </c>
      <c r="Y158" s="103">
        <v>73.894883397145833</v>
      </c>
      <c r="Z158" s="103">
        <v>1.474148061104583</v>
      </c>
      <c r="AA158" s="106">
        <v>0.82</v>
      </c>
      <c r="AB158" s="89">
        <f t="shared" si="5"/>
        <v>1.4103999999999999</v>
      </c>
      <c r="AC158" s="107">
        <v>0.12</v>
      </c>
      <c r="AD158" s="103">
        <v>6.833333333333333</v>
      </c>
      <c r="AE158" s="106">
        <v>2.11</v>
      </c>
      <c r="AF158" s="103">
        <v>63.8</v>
      </c>
      <c r="AG158" s="90"/>
      <c r="AH158" s="86">
        <v>0.27845457709711102</v>
      </c>
      <c r="AI158" s="86">
        <v>9.4007050528789656E-3</v>
      </c>
      <c r="AJ158" s="98"/>
      <c r="AK158" s="84"/>
    </row>
    <row r="159" spans="1:37" s="83" customFormat="1" ht="12" customHeight="1">
      <c r="A159" s="108" t="s">
        <v>929</v>
      </c>
      <c r="B159" s="91" t="s">
        <v>720</v>
      </c>
      <c r="C159" s="109" t="s">
        <v>696</v>
      </c>
      <c r="D159" s="226">
        <v>3</v>
      </c>
      <c r="E159" s="225" t="s">
        <v>930</v>
      </c>
      <c r="F159" s="108">
        <v>1.32</v>
      </c>
      <c r="G159" s="108">
        <v>0.77</v>
      </c>
      <c r="H159" s="108">
        <v>1.1499999999999999</v>
      </c>
      <c r="I159" s="108">
        <v>3.2399999999999998</v>
      </c>
      <c r="J159" s="108">
        <v>15.57</v>
      </c>
      <c r="K159" s="108">
        <v>81.19</v>
      </c>
      <c r="L159" s="108" t="s">
        <v>202</v>
      </c>
      <c r="M159" s="111">
        <v>6.3</v>
      </c>
      <c r="N159" s="111">
        <v>5.22</v>
      </c>
      <c r="O159" s="111">
        <v>0.06</v>
      </c>
      <c r="P159" s="108">
        <v>0.73021511742648504</v>
      </c>
      <c r="Q159" s="111" t="s">
        <v>198</v>
      </c>
      <c r="R159" s="111">
        <v>27.97</v>
      </c>
      <c r="S159" s="111">
        <v>19.98</v>
      </c>
      <c r="T159" s="111">
        <v>0.34</v>
      </c>
      <c r="U159" s="111">
        <v>0.37</v>
      </c>
      <c r="V159" s="111">
        <v>48.660000000000004</v>
      </c>
      <c r="W159" s="108">
        <v>50.67</v>
      </c>
      <c r="X159" s="108">
        <v>62.409163690109622</v>
      </c>
      <c r="Y159" s="108">
        <v>96.033155713439911</v>
      </c>
      <c r="Z159" s="108">
        <v>1.3998998998998997</v>
      </c>
      <c r="AA159" s="111">
        <v>0.62</v>
      </c>
      <c r="AB159" s="95">
        <f t="shared" si="5"/>
        <v>1.0664</v>
      </c>
      <c r="AC159" s="112">
        <v>0.08</v>
      </c>
      <c r="AD159" s="108">
        <v>7.75</v>
      </c>
      <c r="AE159" s="111">
        <v>1.55</v>
      </c>
      <c r="AF159" s="108">
        <v>136.4</v>
      </c>
      <c r="AG159" s="96"/>
      <c r="AH159" s="92">
        <v>0.67100848628379717</v>
      </c>
      <c r="AI159" s="92">
        <v>1.7017017017017019E-2</v>
      </c>
      <c r="AJ159" s="98"/>
      <c r="AK159" s="84"/>
    </row>
    <row r="160" spans="1:37" s="83" customFormat="1" ht="12" customHeight="1">
      <c r="A160" s="113" t="s">
        <v>931</v>
      </c>
      <c r="B160" s="77" t="s">
        <v>721</v>
      </c>
      <c r="C160" s="114" t="s">
        <v>201</v>
      </c>
      <c r="D160" s="222">
        <v>1</v>
      </c>
      <c r="E160" s="221" t="s">
        <v>44</v>
      </c>
      <c r="F160" s="113">
        <v>1.48</v>
      </c>
      <c r="G160" s="113">
        <v>0.57999999999999996</v>
      </c>
      <c r="H160" s="113">
        <v>0.96</v>
      </c>
      <c r="I160" s="113">
        <v>3.02</v>
      </c>
      <c r="J160" s="113">
        <v>15.09</v>
      </c>
      <c r="K160" s="113">
        <v>81.89</v>
      </c>
      <c r="L160" s="113" t="s">
        <v>202</v>
      </c>
      <c r="M160" s="116">
        <v>6.6</v>
      </c>
      <c r="N160" s="116">
        <v>4.8899999999999997</v>
      </c>
      <c r="O160" s="116">
        <v>0.08</v>
      </c>
      <c r="P160" s="113">
        <v>0.59734926264700394</v>
      </c>
      <c r="Q160" s="116" t="s">
        <v>198</v>
      </c>
      <c r="R160" s="116">
        <v>25.09</v>
      </c>
      <c r="S160" s="116">
        <v>24.19</v>
      </c>
      <c r="T160" s="116">
        <v>0.09</v>
      </c>
      <c r="U160" s="116">
        <v>0.32</v>
      </c>
      <c r="V160" s="116">
        <v>49.690000000000005</v>
      </c>
      <c r="W160" s="113">
        <v>53.57</v>
      </c>
      <c r="X160" s="113">
        <v>65.417022835511048</v>
      </c>
      <c r="Y160" s="113">
        <v>92.757140190405096</v>
      </c>
      <c r="Z160" s="113">
        <v>1.0372054568003306</v>
      </c>
      <c r="AA160" s="116">
        <v>1.4</v>
      </c>
      <c r="AB160" s="81">
        <f t="shared" si="5"/>
        <v>2.4079999999999999</v>
      </c>
      <c r="AC160" s="117">
        <v>0.12</v>
      </c>
      <c r="AD160" s="113">
        <v>11.666666666666666</v>
      </c>
      <c r="AE160" s="116">
        <v>4.22</v>
      </c>
      <c r="AF160" s="113">
        <v>39.6</v>
      </c>
      <c r="AG160" s="82"/>
      <c r="AH160" s="78">
        <v>0.16800448011946986</v>
      </c>
      <c r="AI160" s="78">
        <v>3.7205456800330711E-3</v>
      </c>
      <c r="AJ160" s="98"/>
      <c r="AK160" s="84"/>
    </row>
    <row r="161" spans="1:37" s="83" customFormat="1" ht="12" customHeight="1">
      <c r="A161" s="103" t="s">
        <v>932</v>
      </c>
      <c r="B161" s="85" t="s">
        <v>721</v>
      </c>
      <c r="C161" s="104" t="s">
        <v>201</v>
      </c>
      <c r="D161" s="224">
        <v>2</v>
      </c>
      <c r="E161" s="223" t="s">
        <v>65</v>
      </c>
      <c r="F161" s="103">
        <v>1.1599999999999999</v>
      </c>
      <c r="G161" s="103">
        <v>0.69</v>
      </c>
      <c r="H161" s="103">
        <v>1.07</v>
      </c>
      <c r="I161" s="103">
        <v>2.92</v>
      </c>
      <c r="J161" s="103">
        <v>12.13</v>
      </c>
      <c r="K161" s="103">
        <v>84.94</v>
      </c>
      <c r="L161" s="103" t="s">
        <v>202</v>
      </c>
      <c r="M161" s="106">
        <v>6.58</v>
      </c>
      <c r="N161" s="106">
        <v>5</v>
      </c>
      <c r="O161" s="106">
        <v>7.0000000000000007E-2</v>
      </c>
      <c r="P161" s="103">
        <v>1.165086887835703</v>
      </c>
      <c r="Q161" s="106" t="s">
        <v>198</v>
      </c>
      <c r="R161" s="106">
        <v>28.22</v>
      </c>
      <c r="S161" s="106">
        <v>20.16</v>
      </c>
      <c r="T161" s="106">
        <v>0.1</v>
      </c>
      <c r="U161" s="106">
        <v>0.59</v>
      </c>
      <c r="V161" s="106">
        <v>49.07</v>
      </c>
      <c r="W161" s="103">
        <v>50.64</v>
      </c>
      <c r="X161" s="103">
        <v>59.6185542736049</v>
      </c>
      <c r="Y161" s="103">
        <v>96.899684044233808</v>
      </c>
      <c r="Z161" s="103">
        <v>1.3998015873015872</v>
      </c>
      <c r="AA161" s="106">
        <v>0.97</v>
      </c>
      <c r="AB161" s="89">
        <f t="shared" si="5"/>
        <v>1.6683999999999999</v>
      </c>
      <c r="AC161" s="107">
        <v>0.11</v>
      </c>
      <c r="AD161" s="103">
        <v>8.8181818181818183</v>
      </c>
      <c r="AE161" s="106">
        <v>4.92</v>
      </c>
      <c r="AF161" s="103">
        <v>41.8</v>
      </c>
      <c r="AG161" s="90"/>
      <c r="AH161" s="86">
        <v>0.19747235387045817</v>
      </c>
      <c r="AI161" s="86">
        <v>4.9603174603174609E-3</v>
      </c>
      <c r="AJ161" s="98"/>
      <c r="AK161" s="84"/>
    </row>
    <row r="162" spans="1:37" s="83" customFormat="1" ht="12" customHeight="1">
      <c r="A162" s="108" t="s">
        <v>933</v>
      </c>
      <c r="B162" s="91" t="s">
        <v>721</v>
      </c>
      <c r="C162" s="109" t="s">
        <v>201</v>
      </c>
      <c r="D162" s="226">
        <v>3</v>
      </c>
      <c r="E162" s="225" t="s">
        <v>122</v>
      </c>
      <c r="F162" s="108">
        <v>1.32</v>
      </c>
      <c r="G162" s="108">
        <v>0.57999999999999996</v>
      </c>
      <c r="H162" s="108">
        <v>0.94</v>
      </c>
      <c r="I162" s="108">
        <v>2.84</v>
      </c>
      <c r="J162" s="108">
        <v>16.38</v>
      </c>
      <c r="K162" s="108">
        <v>80.78</v>
      </c>
      <c r="L162" s="108" t="s">
        <v>202</v>
      </c>
      <c r="M162" s="111">
        <v>7.45</v>
      </c>
      <c r="N162" s="111">
        <v>5.87</v>
      </c>
      <c r="O162" s="111">
        <v>0.3</v>
      </c>
      <c r="P162" s="108">
        <v>1.9965772960638903</v>
      </c>
      <c r="Q162" s="111">
        <v>0.67</v>
      </c>
      <c r="R162" s="111">
        <v>26.88</v>
      </c>
      <c r="S162" s="111">
        <v>23.74</v>
      </c>
      <c r="T162" s="111">
        <v>0.11</v>
      </c>
      <c r="U162" s="111">
        <v>1.05</v>
      </c>
      <c r="V162" s="111">
        <v>51.779999999999994</v>
      </c>
      <c r="W162" s="108">
        <v>52.59</v>
      </c>
      <c r="X162" s="108">
        <v>65.102748205001248</v>
      </c>
      <c r="Y162" s="108">
        <v>98.459783228750695</v>
      </c>
      <c r="Z162" s="108">
        <v>1.1322662173546756</v>
      </c>
      <c r="AA162" s="111">
        <v>0.83</v>
      </c>
      <c r="AB162" s="95">
        <f t="shared" si="5"/>
        <v>1.4276</v>
      </c>
      <c r="AC162" s="112">
        <v>0.1</v>
      </c>
      <c r="AD162" s="108">
        <v>8.2999999999999989</v>
      </c>
      <c r="AE162" s="111">
        <v>27.69</v>
      </c>
      <c r="AF162" s="108">
        <v>46.2</v>
      </c>
      <c r="AG162" s="96"/>
      <c r="AH162" s="92">
        <v>0.20916524054002661</v>
      </c>
      <c r="AI162" s="92">
        <v>4.6335299073294025E-3</v>
      </c>
      <c r="AJ162" s="98"/>
      <c r="AK162" s="84"/>
    </row>
    <row r="163" spans="1:37" s="83" customFormat="1" ht="12" customHeight="1">
      <c r="A163" s="113" t="s">
        <v>934</v>
      </c>
      <c r="B163" s="77" t="s">
        <v>722</v>
      </c>
      <c r="C163" s="114" t="s">
        <v>199</v>
      </c>
      <c r="D163" s="222">
        <v>1</v>
      </c>
      <c r="E163" s="221" t="s">
        <v>39</v>
      </c>
      <c r="F163" s="113">
        <v>1.04</v>
      </c>
      <c r="G163" s="113">
        <v>0.94</v>
      </c>
      <c r="H163" s="113">
        <v>2.2999999999999998</v>
      </c>
      <c r="I163" s="113">
        <v>4.2799999999999994</v>
      </c>
      <c r="J163" s="113">
        <v>18.53</v>
      </c>
      <c r="K163" s="113">
        <v>77.19</v>
      </c>
      <c r="L163" s="113" t="s">
        <v>202</v>
      </c>
      <c r="M163" s="116">
        <v>5.69</v>
      </c>
      <c r="N163" s="116">
        <v>4.4000000000000004</v>
      </c>
      <c r="O163" s="116">
        <v>0.04</v>
      </c>
      <c r="P163" s="113">
        <v>0.65789473684210542</v>
      </c>
      <c r="Q163" s="116" t="s">
        <v>198</v>
      </c>
      <c r="R163" s="116">
        <v>25.98</v>
      </c>
      <c r="S163" s="116">
        <v>17.02</v>
      </c>
      <c r="T163" s="116">
        <v>0.13</v>
      </c>
      <c r="U163" s="116">
        <v>0.33</v>
      </c>
      <c r="V163" s="116">
        <v>43.46</v>
      </c>
      <c r="W163" s="113">
        <v>50.16</v>
      </c>
      <c r="X163" s="113">
        <v>64.982510687912935</v>
      </c>
      <c r="Y163" s="113">
        <v>86.642743221690608</v>
      </c>
      <c r="Z163" s="113">
        <v>1.5264394829612222</v>
      </c>
      <c r="AA163" s="116">
        <v>1.08</v>
      </c>
      <c r="AB163" s="81">
        <f t="shared" si="5"/>
        <v>1.8576000000000001</v>
      </c>
      <c r="AC163" s="117">
        <v>0.08</v>
      </c>
      <c r="AD163" s="113">
        <v>13.5</v>
      </c>
      <c r="AE163" s="116">
        <v>6.47</v>
      </c>
      <c r="AF163" s="113">
        <v>52.8</v>
      </c>
      <c r="AG163" s="82"/>
      <c r="AH163" s="78">
        <v>0.25917065390749605</v>
      </c>
      <c r="AI163" s="78">
        <v>7.6380728554641605E-3</v>
      </c>
      <c r="AJ163" s="98"/>
      <c r="AK163" s="84"/>
    </row>
    <row r="164" spans="1:37" s="83" customFormat="1" ht="12" customHeight="1">
      <c r="A164" s="108" t="s">
        <v>935</v>
      </c>
      <c r="B164" s="91" t="s">
        <v>722</v>
      </c>
      <c r="C164" s="109" t="s">
        <v>199</v>
      </c>
      <c r="D164" s="226">
        <v>2</v>
      </c>
      <c r="E164" s="225" t="s">
        <v>936</v>
      </c>
      <c r="F164" s="108">
        <v>2.75</v>
      </c>
      <c r="G164" s="108">
        <v>1.0900000000000001</v>
      </c>
      <c r="H164" s="108">
        <v>3.71</v>
      </c>
      <c r="I164" s="108">
        <v>7.55</v>
      </c>
      <c r="J164" s="108">
        <v>15.41</v>
      </c>
      <c r="K164" s="108">
        <v>77.040000000000006</v>
      </c>
      <c r="L164" s="108" t="s">
        <v>202</v>
      </c>
      <c r="M164" s="111">
        <v>5.79</v>
      </c>
      <c r="N164" s="111">
        <v>4.18</v>
      </c>
      <c r="O164" s="111">
        <v>0.08</v>
      </c>
      <c r="P164" s="108">
        <v>1.0353753235547885</v>
      </c>
      <c r="Q164" s="111" t="s">
        <v>198</v>
      </c>
      <c r="R164" s="111">
        <v>24.19</v>
      </c>
      <c r="S164" s="111">
        <v>26.88</v>
      </c>
      <c r="T164" s="111">
        <v>0.13</v>
      </c>
      <c r="U164" s="111">
        <v>0.6</v>
      </c>
      <c r="V164" s="111">
        <v>51.800000000000004</v>
      </c>
      <c r="W164" s="108">
        <v>57.95</v>
      </c>
      <c r="X164" s="108">
        <v>75.220664589823457</v>
      </c>
      <c r="Y164" s="108">
        <v>89.387402933563422</v>
      </c>
      <c r="Z164" s="108">
        <v>0.89992559523809534</v>
      </c>
      <c r="AA164" s="111">
        <v>0.55000000000000004</v>
      </c>
      <c r="AB164" s="95">
        <f t="shared" si="5"/>
        <v>0.94600000000000006</v>
      </c>
      <c r="AC164" s="112">
        <v>7.6999999999999999E-2</v>
      </c>
      <c r="AD164" s="108">
        <v>7.1428571428571432</v>
      </c>
      <c r="AE164" s="111">
        <v>35.700000000000003</v>
      </c>
      <c r="AF164" s="108">
        <v>55</v>
      </c>
      <c r="AG164" s="96"/>
      <c r="AH164" s="92">
        <v>0.22433132010353754</v>
      </c>
      <c r="AI164" s="92">
        <v>4.836309523809524E-3</v>
      </c>
      <c r="AJ164" s="98"/>
      <c r="AK164" s="84"/>
    </row>
    <row r="165" spans="1:37" s="83" customFormat="1" ht="12" customHeight="1">
      <c r="A165" s="113" t="s">
        <v>937</v>
      </c>
      <c r="B165" s="77" t="s">
        <v>723</v>
      </c>
      <c r="C165" s="114" t="s">
        <v>201</v>
      </c>
      <c r="D165" s="222">
        <v>1</v>
      </c>
      <c r="E165" s="221" t="s">
        <v>44</v>
      </c>
      <c r="F165" s="113">
        <v>1.72</v>
      </c>
      <c r="G165" s="113">
        <v>0.57999999999999996</v>
      </c>
      <c r="H165" s="113">
        <v>0.99</v>
      </c>
      <c r="I165" s="113">
        <v>3.29</v>
      </c>
      <c r="J165" s="113">
        <v>16.670000000000002</v>
      </c>
      <c r="K165" s="113">
        <v>80.040000000000006</v>
      </c>
      <c r="L165" s="113" t="s">
        <v>202</v>
      </c>
      <c r="M165" s="116">
        <v>5.88</v>
      </c>
      <c r="N165" s="116">
        <v>4.82</v>
      </c>
      <c r="O165" s="116">
        <v>7.0000000000000007E-2</v>
      </c>
      <c r="P165" s="113">
        <v>0.68455134135060136</v>
      </c>
      <c r="Q165" s="116" t="s">
        <v>198</v>
      </c>
      <c r="R165" s="116">
        <v>21.5</v>
      </c>
      <c r="S165" s="116">
        <v>25.09</v>
      </c>
      <c r="T165" s="116">
        <v>0.24</v>
      </c>
      <c r="U165" s="116">
        <v>0.37</v>
      </c>
      <c r="V165" s="116">
        <v>47.2</v>
      </c>
      <c r="W165" s="113">
        <v>54.05</v>
      </c>
      <c r="X165" s="113">
        <v>67.528735632183896</v>
      </c>
      <c r="Y165" s="113">
        <v>87.32654949121185</v>
      </c>
      <c r="Z165" s="113">
        <v>0.8569151056197688</v>
      </c>
      <c r="AA165" s="116">
        <v>1.59</v>
      </c>
      <c r="AB165" s="81">
        <f t="shared" si="5"/>
        <v>2.7347999999999999</v>
      </c>
      <c r="AC165" s="117">
        <v>0.12</v>
      </c>
      <c r="AD165" s="113">
        <v>13.250000000000002</v>
      </c>
      <c r="AE165" s="116">
        <v>10.26</v>
      </c>
      <c r="AF165" s="113">
        <v>99</v>
      </c>
      <c r="AG165" s="82"/>
      <c r="AH165" s="78">
        <v>0.4440333024976873</v>
      </c>
      <c r="AI165" s="78">
        <v>9.5655639697090466E-3</v>
      </c>
      <c r="AJ165" s="98"/>
      <c r="AK165" s="84"/>
    </row>
    <row r="166" spans="1:37" s="83" customFormat="1" ht="12" customHeight="1">
      <c r="A166" s="103" t="s">
        <v>938</v>
      </c>
      <c r="B166" s="85" t="s">
        <v>723</v>
      </c>
      <c r="C166" s="104" t="s">
        <v>201</v>
      </c>
      <c r="D166" s="224">
        <v>2</v>
      </c>
      <c r="E166" s="223" t="s">
        <v>64</v>
      </c>
      <c r="F166" s="103">
        <v>2.16</v>
      </c>
      <c r="G166" s="103">
        <v>0.64</v>
      </c>
      <c r="H166" s="103">
        <v>0.84</v>
      </c>
      <c r="I166" s="103">
        <v>3.64</v>
      </c>
      <c r="J166" s="103">
        <v>15.09</v>
      </c>
      <c r="K166" s="103">
        <v>81.27</v>
      </c>
      <c r="L166" s="103" t="s">
        <v>202</v>
      </c>
      <c r="M166" s="106">
        <v>6.08</v>
      </c>
      <c r="N166" s="106">
        <v>4.8</v>
      </c>
      <c r="O166" s="106">
        <v>0.04</v>
      </c>
      <c r="P166" s="103">
        <v>0.54900366002440015</v>
      </c>
      <c r="Q166" s="106" t="s">
        <v>198</v>
      </c>
      <c r="R166" s="106">
        <v>26.88</v>
      </c>
      <c r="S166" s="106">
        <v>15.23</v>
      </c>
      <c r="T166" s="106">
        <v>0.17</v>
      </c>
      <c r="U166" s="106">
        <v>0.27</v>
      </c>
      <c r="V166" s="106">
        <v>42.550000000000004</v>
      </c>
      <c r="W166" s="103">
        <v>49.18</v>
      </c>
      <c r="X166" s="103">
        <v>60.514334932939583</v>
      </c>
      <c r="Y166" s="103">
        <v>86.51891012606751</v>
      </c>
      <c r="Z166" s="103">
        <v>1.7649376231122782</v>
      </c>
      <c r="AA166" s="106">
        <v>1.2</v>
      </c>
      <c r="AB166" s="89">
        <f t="shared" si="5"/>
        <v>2.0640000000000001</v>
      </c>
      <c r="AC166" s="107">
        <v>0.12</v>
      </c>
      <c r="AD166" s="103">
        <v>10</v>
      </c>
      <c r="AE166" s="106">
        <v>3.51</v>
      </c>
      <c r="AF166" s="103">
        <v>68.2</v>
      </c>
      <c r="AG166" s="90"/>
      <c r="AH166" s="86">
        <v>0.34566897112647421</v>
      </c>
      <c r="AI166" s="86">
        <v>1.1162179908076166E-2</v>
      </c>
      <c r="AJ166" s="98"/>
      <c r="AK166" s="84"/>
    </row>
    <row r="167" spans="1:37" s="83" customFormat="1" ht="12" customHeight="1">
      <c r="A167" s="108" t="s">
        <v>939</v>
      </c>
      <c r="B167" s="91" t="s">
        <v>723</v>
      </c>
      <c r="C167" s="109" t="s">
        <v>201</v>
      </c>
      <c r="D167" s="226">
        <v>3</v>
      </c>
      <c r="E167" s="225" t="s">
        <v>816</v>
      </c>
      <c r="F167" s="108">
        <v>3.98</v>
      </c>
      <c r="G167" s="108">
        <v>0.92</v>
      </c>
      <c r="H167" s="108">
        <v>0.9</v>
      </c>
      <c r="I167" s="108">
        <v>5.8000000000000007</v>
      </c>
      <c r="J167" s="108">
        <v>13.3</v>
      </c>
      <c r="K167" s="108">
        <v>80.900000000000006</v>
      </c>
      <c r="L167" s="108" t="s">
        <v>202</v>
      </c>
      <c r="M167" s="111">
        <v>6.12</v>
      </c>
      <c r="N167" s="111">
        <v>5.3</v>
      </c>
      <c r="O167" s="111">
        <v>0.11</v>
      </c>
      <c r="P167" s="108">
        <v>0.6775354647469829</v>
      </c>
      <c r="Q167" s="111" t="s">
        <v>198</v>
      </c>
      <c r="R167" s="111">
        <v>27.78</v>
      </c>
      <c r="S167" s="111">
        <v>17.02</v>
      </c>
      <c r="T167" s="111">
        <v>0.24</v>
      </c>
      <c r="U167" s="111">
        <v>0.32</v>
      </c>
      <c r="V167" s="111">
        <v>45.36</v>
      </c>
      <c r="W167" s="108">
        <v>47.23</v>
      </c>
      <c r="X167" s="108">
        <v>58.380716934487012</v>
      </c>
      <c r="Y167" s="108">
        <v>96.040652127884826</v>
      </c>
      <c r="Z167" s="108">
        <v>1.6321974148061105</v>
      </c>
      <c r="AA167" s="111">
        <v>1.02</v>
      </c>
      <c r="AB167" s="95">
        <f t="shared" si="5"/>
        <v>1.7544</v>
      </c>
      <c r="AC167" s="112">
        <v>0.11</v>
      </c>
      <c r="AD167" s="108">
        <v>9.2727272727272734</v>
      </c>
      <c r="AE167" s="111">
        <v>6.04</v>
      </c>
      <c r="AF167" s="108">
        <v>99</v>
      </c>
      <c r="AG167" s="96"/>
      <c r="AH167" s="92">
        <v>0.50815159856023717</v>
      </c>
      <c r="AI167" s="92">
        <v>1.4101057579318449E-2</v>
      </c>
      <c r="AJ167" s="98"/>
      <c r="AK167" s="84"/>
    </row>
    <row r="168" spans="1:37" s="83" customFormat="1" ht="12" customHeight="1">
      <c r="A168" s="113" t="s">
        <v>940</v>
      </c>
      <c r="B168" s="114" t="s">
        <v>724</v>
      </c>
      <c r="C168" s="114" t="s">
        <v>838</v>
      </c>
      <c r="D168" s="222">
        <v>1</v>
      </c>
      <c r="E168" s="221" t="s">
        <v>50</v>
      </c>
      <c r="F168" s="113">
        <v>0.95</v>
      </c>
      <c r="G168" s="113">
        <v>0.84</v>
      </c>
      <c r="H168" s="113">
        <v>1.72</v>
      </c>
      <c r="I168" s="113">
        <v>3.51</v>
      </c>
      <c r="J168" s="113">
        <v>17.87</v>
      </c>
      <c r="K168" s="113">
        <v>78.62</v>
      </c>
      <c r="L168" s="113" t="s">
        <v>202</v>
      </c>
      <c r="M168" s="116">
        <v>5.68</v>
      </c>
      <c r="N168" s="116">
        <v>4.6900000000000004</v>
      </c>
      <c r="O168" s="116">
        <v>0.08</v>
      </c>
      <c r="P168" s="113">
        <v>0.37827614158335587</v>
      </c>
      <c r="Q168" s="116" t="s">
        <v>198</v>
      </c>
      <c r="R168" s="116">
        <v>17.920000000000002</v>
      </c>
      <c r="S168" s="116">
        <v>11.65</v>
      </c>
      <c r="T168" s="116">
        <v>0.82</v>
      </c>
      <c r="U168" s="116">
        <v>0.14000000000000001</v>
      </c>
      <c r="V168" s="116">
        <v>30.53</v>
      </c>
      <c r="W168" s="113">
        <v>37.01</v>
      </c>
      <c r="X168" s="113">
        <v>47.074535741541588</v>
      </c>
      <c r="Y168" s="113">
        <v>82.491218589570394</v>
      </c>
      <c r="Z168" s="113">
        <v>1.5381974248927039</v>
      </c>
      <c r="AA168" s="116">
        <v>2.3199999999999998</v>
      </c>
      <c r="AB168" s="81">
        <f t="shared" si="5"/>
        <v>3.9903999999999997</v>
      </c>
      <c r="AC168" s="117">
        <v>0.11</v>
      </c>
      <c r="AD168" s="113">
        <v>21.09090909090909</v>
      </c>
      <c r="AE168" s="116">
        <v>6.04</v>
      </c>
      <c r="AF168" s="113">
        <v>330</v>
      </c>
      <c r="AG168" s="82"/>
      <c r="AH168" s="78">
        <v>2.2156174007025129</v>
      </c>
      <c r="AI168" s="78">
        <v>7.0386266094420599E-2</v>
      </c>
      <c r="AJ168" s="98"/>
      <c r="AK168" s="84"/>
    </row>
    <row r="169" spans="1:37" s="83" customFormat="1" ht="12" customHeight="1">
      <c r="A169" s="108" t="s">
        <v>941</v>
      </c>
      <c r="B169" s="109" t="s">
        <v>724</v>
      </c>
      <c r="C169" s="109" t="s">
        <v>838</v>
      </c>
      <c r="D169" s="226">
        <v>2</v>
      </c>
      <c r="E169" s="225" t="s">
        <v>375</v>
      </c>
      <c r="F169" s="108">
        <v>0.62</v>
      </c>
      <c r="G169" s="108">
        <v>0.19</v>
      </c>
      <c r="H169" s="108">
        <v>0.75</v>
      </c>
      <c r="I169" s="108">
        <v>1.56</v>
      </c>
      <c r="J169" s="108">
        <v>14.21</v>
      </c>
      <c r="K169" s="108">
        <v>84.23</v>
      </c>
      <c r="L169" s="108" t="s">
        <v>202</v>
      </c>
      <c r="M169" s="111">
        <v>5.92</v>
      </c>
      <c r="N169" s="111">
        <v>5.0599999999999996</v>
      </c>
      <c r="O169" s="111">
        <v>0.1</v>
      </c>
      <c r="P169" s="108">
        <v>0.47393364928909953</v>
      </c>
      <c r="Q169" s="111" t="s">
        <v>198</v>
      </c>
      <c r="R169" s="111">
        <v>14.34</v>
      </c>
      <c r="S169" s="111">
        <v>15.23</v>
      </c>
      <c r="T169" s="111">
        <v>0.2</v>
      </c>
      <c r="U169" s="111">
        <v>0.18</v>
      </c>
      <c r="V169" s="111">
        <v>29.95</v>
      </c>
      <c r="W169" s="108">
        <v>37.979999999999997</v>
      </c>
      <c r="X169" s="108">
        <v>45.090822747239692</v>
      </c>
      <c r="Y169" s="108">
        <v>78.857293312269618</v>
      </c>
      <c r="Z169" s="108">
        <v>0.94156270518713059</v>
      </c>
      <c r="AA169" s="111">
        <v>1.39</v>
      </c>
      <c r="AB169" s="95">
        <f t="shared" si="5"/>
        <v>2.3907999999999996</v>
      </c>
      <c r="AC169" s="112">
        <v>7.0000000000000007E-2</v>
      </c>
      <c r="AD169" s="108">
        <v>19.857142857142854</v>
      </c>
      <c r="AE169" s="111">
        <v>5.34</v>
      </c>
      <c r="AF169" s="108">
        <v>77</v>
      </c>
      <c r="AG169" s="96"/>
      <c r="AH169" s="92">
        <v>0.52659294365455511</v>
      </c>
      <c r="AI169" s="92">
        <v>1.3131976362442548E-2</v>
      </c>
      <c r="AJ169" s="98"/>
      <c r="AK169" s="97"/>
    </row>
    <row r="170" spans="1:37" s="83" customFormat="1" ht="12" customHeight="1">
      <c r="A170" s="113" t="s">
        <v>942</v>
      </c>
      <c r="B170" s="114" t="s">
        <v>725</v>
      </c>
      <c r="C170" s="114" t="s">
        <v>201</v>
      </c>
      <c r="D170" s="222">
        <v>1</v>
      </c>
      <c r="E170" s="221" t="s">
        <v>39</v>
      </c>
      <c r="F170" s="113">
        <v>1.1399999999999999</v>
      </c>
      <c r="G170" s="113">
        <v>0.4</v>
      </c>
      <c r="H170" s="113">
        <v>0.64</v>
      </c>
      <c r="I170" s="113">
        <v>2.1800000000000002</v>
      </c>
      <c r="J170" s="113">
        <v>78.97</v>
      </c>
      <c r="K170" s="113">
        <v>18.86</v>
      </c>
      <c r="L170" s="113" t="s">
        <v>1090</v>
      </c>
      <c r="M170" s="116">
        <v>5.65</v>
      </c>
      <c r="N170" s="116">
        <v>4.25</v>
      </c>
      <c r="O170" s="116">
        <v>0.1</v>
      </c>
      <c r="P170" s="113">
        <v>0.31719532554257096</v>
      </c>
      <c r="Q170" s="116" t="s">
        <v>198</v>
      </c>
      <c r="R170" s="116">
        <v>40.32</v>
      </c>
      <c r="S170" s="116">
        <v>11.65</v>
      </c>
      <c r="T170" s="116">
        <v>0.11</v>
      </c>
      <c r="U170" s="116">
        <v>0.19</v>
      </c>
      <c r="V170" s="116">
        <v>52.269999999999996</v>
      </c>
      <c r="W170" s="113">
        <v>59.9</v>
      </c>
      <c r="X170" s="113">
        <f>60/19%</f>
        <v>315.78947368421052</v>
      </c>
      <c r="Y170" s="113">
        <v>87.262103505843072</v>
      </c>
      <c r="Z170" s="113">
        <v>3.4609442060085835</v>
      </c>
      <c r="AA170" s="116">
        <v>1.4</v>
      </c>
      <c r="AB170" s="81">
        <f t="shared" si="5"/>
        <v>2.4079999999999999</v>
      </c>
      <c r="AC170" s="117">
        <v>7.0000000000000007E-2</v>
      </c>
      <c r="AD170" s="113">
        <v>19.999999999999996</v>
      </c>
      <c r="AE170" s="116">
        <v>3.51</v>
      </c>
      <c r="AF170" s="113">
        <v>46.2</v>
      </c>
      <c r="AG170" s="82"/>
      <c r="AH170" s="78">
        <v>0.18363939899833057</v>
      </c>
      <c r="AI170" s="78">
        <v>9.4420600858369091E-3</v>
      </c>
      <c r="AJ170" s="98"/>
      <c r="AK170" s="97"/>
    </row>
    <row r="171" spans="1:37" s="83" customFormat="1" ht="12" customHeight="1">
      <c r="A171" s="108" t="s">
        <v>943</v>
      </c>
      <c r="B171" s="109" t="s">
        <v>725</v>
      </c>
      <c r="C171" s="109" t="s">
        <v>201</v>
      </c>
      <c r="D171" s="226">
        <v>2</v>
      </c>
      <c r="E171" s="225" t="s">
        <v>944</v>
      </c>
      <c r="F171" s="108">
        <v>0.7</v>
      </c>
      <c r="G171" s="108">
        <v>0.28000000000000003</v>
      </c>
      <c r="H171" s="108">
        <v>0.76</v>
      </c>
      <c r="I171" s="108">
        <v>1.74</v>
      </c>
      <c r="J171" s="108">
        <v>17.96</v>
      </c>
      <c r="K171" s="108">
        <v>80.3</v>
      </c>
      <c r="L171" s="108" t="s">
        <v>202</v>
      </c>
      <c r="M171" s="111">
        <v>5.77</v>
      </c>
      <c r="N171" s="111">
        <v>4.28</v>
      </c>
      <c r="O171" s="111">
        <v>0.08</v>
      </c>
      <c r="P171" s="108">
        <v>0.72579217560630183</v>
      </c>
      <c r="Q171" s="111" t="s">
        <v>198</v>
      </c>
      <c r="R171" s="111">
        <v>33.15</v>
      </c>
      <c r="S171" s="111">
        <v>16.13</v>
      </c>
      <c r="T171" s="111">
        <v>0.09</v>
      </c>
      <c r="U171" s="111">
        <v>0.41</v>
      </c>
      <c r="V171" s="111">
        <v>49.78</v>
      </c>
      <c r="W171" s="108">
        <v>56.49</v>
      </c>
      <c r="X171" s="108">
        <v>70.348692403486936</v>
      </c>
      <c r="Y171" s="108">
        <v>88.12179146751636</v>
      </c>
      <c r="Z171" s="108">
        <v>2.0551766893986363</v>
      </c>
      <c r="AA171" s="111">
        <v>0.91</v>
      </c>
      <c r="AB171" s="95">
        <f t="shared" si="5"/>
        <v>1.5651999999999999</v>
      </c>
      <c r="AC171" s="112">
        <v>0.05</v>
      </c>
      <c r="AD171" s="108">
        <v>18.2</v>
      </c>
      <c r="AE171" s="111">
        <v>2.95</v>
      </c>
      <c r="AF171" s="108">
        <v>37.4</v>
      </c>
      <c r="AG171" s="96"/>
      <c r="AH171" s="92">
        <v>0.15932023366967601</v>
      </c>
      <c r="AI171" s="92">
        <v>5.5796652200867953E-3</v>
      </c>
      <c r="AJ171" s="98"/>
      <c r="AK171" s="97"/>
    </row>
    <row r="172" spans="1:37" s="83" customFormat="1" ht="12" customHeight="1">
      <c r="A172" s="113" t="s">
        <v>945</v>
      </c>
      <c r="B172" s="114" t="s">
        <v>726</v>
      </c>
      <c r="C172" s="114" t="s">
        <v>199</v>
      </c>
      <c r="D172" s="222">
        <v>1</v>
      </c>
      <c r="E172" s="221" t="s">
        <v>50</v>
      </c>
      <c r="F172" s="113">
        <v>1.64</v>
      </c>
      <c r="G172" s="113">
        <v>0.64</v>
      </c>
      <c r="H172" s="113">
        <v>0.83</v>
      </c>
      <c r="I172" s="113">
        <v>3.11</v>
      </c>
      <c r="J172" s="113">
        <v>18.3</v>
      </c>
      <c r="K172" s="113">
        <v>78.599999999999994</v>
      </c>
      <c r="L172" s="113" t="s">
        <v>202</v>
      </c>
      <c r="M172" s="116">
        <v>5.76</v>
      </c>
      <c r="N172" s="116">
        <v>4.46</v>
      </c>
      <c r="O172" s="116">
        <v>0.05</v>
      </c>
      <c r="P172" s="113">
        <v>0.40169133192389012</v>
      </c>
      <c r="Q172" s="116" t="s">
        <v>198</v>
      </c>
      <c r="R172" s="116">
        <v>35.520000000000003</v>
      </c>
      <c r="S172" s="116">
        <v>6.22</v>
      </c>
      <c r="T172" s="116">
        <v>0.15</v>
      </c>
      <c r="U172" s="116">
        <v>0.19</v>
      </c>
      <c r="V172" s="116">
        <v>42.08</v>
      </c>
      <c r="W172" s="113">
        <v>47.3</v>
      </c>
      <c r="X172" s="113">
        <v>60.17811704834606</v>
      </c>
      <c r="Y172" s="113">
        <v>88.964059196617342</v>
      </c>
      <c r="Z172" s="113">
        <v>5.7106109324758849</v>
      </c>
      <c r="AA172" s="116">
        <v>1.4</v>
      </c>
      <c r="AB172" s="81">
        <f t="shared" si="5"/>
        <v>2.4079999999999999</v>
      </c>
      <c r="AC172" s="117">
        <v>7.0000000000000007E-2</v>
      </c>
      <c r="AD172" s="113">
        <v>19.999999999999996</v>
      </c>
      <c r="AE172" s="116">
        <v>11.1</v>
      </c>
      <c r="AF172" s="113">
        <v>59.4</v>
      </c>
      <c r="AG172" s="82"/>
      <c r="AH172" s="78">
        <v>0.31712473572938688</v>
      </c>
      <c r="AI172" s="78">
        <v>2.4115755627009645E-2</v>
      </c>
      <c r="AJ172" s="98"/>
      <c r="AK172" s="97"/>
    </row>
    <row r="173" spans="1:37" s="83" customFormat="1" ht="12" customHeight="1">
      <c r="A173" s="108" t="s">
        <v>946</v>
      </c>
      <c r="B173" s="109" t="s">
        <v>726</v>
      </c>
      <c r="C173" s="109" t="s">
        <v>199</v>
      </c>
      <c r="D173" s="226">
        <v>2</v>
      </c>
      <c r="E173" s="225" t="s">
        <v>150</v>
      </c>
      <c r="F173" s="108">
        <v>2</v>
      </c>
      <c r="G173" s="108">
        <v>0.75</v>
      </c>
      <c r="H173" s="108">
        <v>0.8</v>
      </c>
      <c r="I173" s="108">
        <v>3.55</v>
      </c>
      <c r="J173" s="108">
        <v>15</v>
      </c>
      <c r="K173" s="108">
        <v>81.44</v>
      </c>
      <c r="L173" s="108" t="s">
        <v>202</v>
      </c>
      <c r="M173" s="111">
        <v>6.19</v>
      </c>
      <c r="N173" s="111">
        <v>4.78</v>
      </c>
      <c r="O173" s="111">
        <v>0.08</v>
      </c>
      <c r="P173" s="108">
        <v>0.61601642710472293</v>
      </c>
      <c r="Q173" s="111" t="s">
        <v>198</v>
      </c>
      <c r="R173" s="111">
        <v>38.08</v>
      </c>
      <c r="S173" s="111">
        <v>2.2400000000000002</v>
      </c>
      <c r="T173" s="111">
        <v>0.17</v>
      </c>
      <c r="U173" s="111">
        <v>0.27</v>
      </c>
      <c r="V173" s="111">
        <v>40.760000000000005</v>
      </c>
      <c r="W173" s="108">
        <v>43.83</v>
      </c>
      <c r="X173" s="108">
        <v>53.818762278978383</v>
      </c>
      <c r="Y173" s="108">
        <v>92.995665069587062</v>
      </c>
      <c r="Z173" s="108">
        <v>16.999999999999996</v>
      </c>
      <c r="AA173" s="111">
        <v>0.91</v>
      </c>
      <c r="AB173" s="95">
        <f t="shared" si="5"/>
        <v>1.5651999999999999</v>
      </c>
      <c r="AC173" s="112">
        <v>0.06</v>
      </c>
      <c r="AD173" s="108">
        <v>15.166666666666668</v>
      </c>
      <c r="AE173" s="111">
        <v>1.83</v>
      </c>
      <c r="AF173" s="108">
        <v>70.400000000000006</v>
      </c>
      <c r="AG173" s="96"/>
      <c r="AH173" s="92">
        <v>0.38786219484371443</v>
      </c>
      <c r="AI173" s="92">
        <v>7.5892857142857137E-2</v>
      </c>
      <c r="AJ173" s="98"/>
      <c r="AK173" s="97"/>
    </row>
    <row r="174" spans="1:37" s="83" customFormat="1" ht="12" customHeight="1">
      <c r="A174" s="113" t="s">
        <v>947</v>
      </c>
      <c r="B174" s="114" t="s">
        <v>727</v>
      </c>
      <c r="C174" s="114" t="s">
        <v>695</v>
      </c>
      <c r="D174" s="222">
        <v>1</v>
      </c>
      <c r="E174" s="221" t="s">
        <v>39</v>
      </c>
      <c r="F174" s="113">
        <v>1.57</v>
      </c>
      <c r="G174" s="113">
        <v>0.97</v>
      </c>
      <c r="H174" s="113">
        <v>3.48</v>
      </c>
      <c r="I174" s="113">
        <v>6.02</v>
      </c>
      <c r="J174" s="113">
        <v>27.36</v>
      </c>
      <c r="K174" s="113">
        <v>66.61</v>
      </c>
      <c r="L174" s="113" t="s">
        <v>202</v>
      </c>
      <c r="M174" s="116">
        <v>5.44</v>
      </c>
      <c r="N174" s="116">
        <v>4.3</v>
      </c>
      <c r="O174" s="116">
        <v>7.0000000000000007E-2</v>
      </c>
      <c r="P174" s="113">
        <v>0.38335158817086529</v>
      </c>
      <c r="Q174" s="116" t="s">
        <v>198</v>
      </c>
      <c r="R174" s="116">
        <v>20.61</v>
      </c>
      <c r="S174" s="116">
        <v>8.9600000000000009</v>
      </c>
      <c r="T174" s="116">
        <v>0.4</v>
      </c>
      <c r="U174" s="116">
        <v>0.14000000000000001</v>
      </c>
      <c r="V174" s="116">
        <v>30.11</v>
      </c>
      <c r="W174" s="113">
        <v>36.520000000000003</v>
      </c>
      <c r="X174" s="113">
        <v>54.826602612220391</v>
      </c>
      <c r="Y174" s="113">
        <v>82.447973713033946</v>
      </c>
      <c r="Z174" s="113">
        <v>2.300223214285714</v>
      </c>
      <c r="AA174" s="116">
        <v>3.33</v>
      </c>
      <c r="AB174" s="81">
        <f t="shared" si="5"/>
        <v>5.7275999999999998</v>
      </c>
      <c r="AC174" s="117">
        <v>0.15</v>
      </c>
      <c r="AD174" s="113">
        <v>22.200000000000003</v>
      </c>
      <c r="AE174" s="116">
        <v>14.76</v>
      </c>
      <c r="AF174" s="113">
        <v>165</v>
      </c>
      <c r="AG174" s="82"/>
      <c r="AH174" s="78">
        <v>1.095290251916758</v>
      </c>
      <c r="AI174" s="78">
        <v>4.4642857142857144E-2</v>
      </c>
      <c r="AJ174" s="98"/>
      <c r="AK174" s="97"/>
    </row>
    <row r="175" spans="1:37" s="83" customFormat="1" ht="12" customHeight="1">
      <c r="A175" s="103" t="s">
        <v>948</v>
      </c>
      <c r="B175" s="104" t="s">
        <v>727</v>
      </c>
      <c r="C175" s="104" t="s">
        <v>695</v>
      </c>
      <c r="D175" s="224">
        <v>2</v>
      </c>
      <c r="E175" s="223" t="s">
        <v>817</v>
      </c>
      <c r="F175" s="103">
        <v>0.85</v>
      </c>
      <c r="G175" s="103">
        <v>0.33</v>
      </c>
      <c r="H175" s="103">
        <v>1.85</v>
      </c>
      <c r="I175" s="103">
        <v>3.0300000000000002</v>
      </c>
      <c r="J175" s="103">
        <v>29.42</v>
      </c>
      <c r="K175" s="103">
        <v>67.56</v>
      </c>
      <c r="L175" s="103" t="s">
        <v>202</v>
      </c>
      <c r="M175" s="106">
        <v>5.2</v>
      </c>
      <c r="N175" s="106">
        <v>4</v>
      </c>
      <c r="O175" s="106">
        <v>0.05</v>
      </c>
      <c r="P175" s="103">
        <v>0.41067761806981518</v>
      </c>
      <c r="Q175" s="106" t="s">
        <v>198</v>
      </c>
      <c r="R175" s="106">
        <v>15.23</v>
      </c>
      <c r="S175" s="106">
        <v>10.75</v>
      </c>
      <c r="T175" s="106">
        <v>0.16</v>
      </c>
      <c r="U175" s="106">
        <v>0.14000000000000001</v>
      </c>
      <c r="V175" s="106">
        <v>26.28</v>
      </c>
      <c r="W175" s="103">
        <v>34.090000000000003</v>
      </c>
      <c r="X175" s="103">
        <v>50.458851391355836</v>
      </c>
      <c r="Y175" s="103">
        <v>77.090055734819586</v>
      </c>
      <c r="Z175" s="103">
        <v>1.4167441860465118</v>
      </c>
      <c r="AA175" s="106">
        <v>1.1200000000000001</v>
      </c>
      <c r="AB175" s="89">
        <f t="shared" si="5"/>
        <v>1.9264000000000001</v>
      </c>
      <c r="AC175" s="107">
        <v>0.05</v>
      </c>
      <c r="AD175" s="103">
        <v>22.400000000000002</v>
      </c>
      <c r="AE175" s="106">
        <v>24.32</v>
      </c>
      <c r="AF175" s="103">
        <v>63.8</v>
      </c>
      <c r="AG175" s="90"/>
      <c r="AH175" s="86">
        <v>0.46934584922264588</v>
      </c>
      <c r="AI175" s="86">
        <v>1.4883720930232559E-2</v>
      </c>
      <c r="AJ175" s="98"/>
      <c r="AK175" s="97"/>
    </row>
    <row r="176" spans="1:37" s="83" customFormat="1" ht="12" customHeight="1">
      <c r="A176" s="108" t="s">
        <v>949</v>
      </c>
      <c r="B176" s="109" t="s">
        <v>727</v>
      </c>
      <c r="C176" s="109" t="s">
        <v>695</v>
      </c>
      <c r="D176" s="226">
        <v>3</v>
      </c>
      <c r="E176" s="225" t="s">
        <v>818</v>
      </c>
      <c r="F176" s="108">
        <v>1.04</v>
      </c>
      <c r="G176" s="108">
        <v>0.41</v>
      </c>
      <c r="H176" s="108">
        <v>3.13</v>
      </c>
      <c r="I176" s="108">
        <v>4.58</v>
      </c>
      <c r="J176" s="108">
        <v>16.100000000000001</v>
      </c>
      <c r="K176" s="108">
        <v>79.33</v>
      </c>
      <c r="L176" s="108" t="s">
        <v>202</v>
      </c>
      <c r="M176" s="111">
        <v>5.16</v>
      </c>
      <c r="N176" s="111">
        <v>4.01</v>
      </c>
      <c r="O176" s="111">
        <v>0.03</v>
      </c>
      <c r="P176" s="108">
        <v>0.3711722858026601</v>
      </c>
      <c r="Q176" s="111" t="s">
        <v>198</v>
      </c>
      <c r="R176" s="111">
        <v>16.87</v>
      </c>
      <c r="S176" s="111">
        <v>6.22</v>
      </c>
      <c r="T176" s="111">
        <v>0.1</v>
      </c>
      <c r="U176" s="111">
        <v>0.12</v>
      </c>
      <c r="V176" s="111">
        <v>23.310000000000002</v>
      </c>
      <c r="W176" s="108">
        <v>32.33</v>
      </c>
      <c r="X176" s="108">
        <v>40.753813185427958</v>
      </c>
      <c r="Y176" s="108">
        <v>72.100216517166729</v>
      </c>
      <c r="Z176" s="108">
        <v>2.712218649517685</v>
      </c>
      <c r="AA176" s="111">
        <v>0.69</v>
      </c>
      <c r="AB176" s="95">
        <f t="shared" si="5"/>
        <v>1.1867999999999999</v>
      </c>
      <c r="AC176" s="112">
        <v>4.5999999999999999E-2</v>
      </c>
      <c r="AD176" s="108">
        <v>14.999999999999998</v>
      </c>
      <c r="AE176" s="111">
        <v>18.41</v>
      </c>
      <c r="AF176" s="108">
        <v>41.8</v>
      </c>
      <c r="AG176" s="96"/>
      <c r="AH176" s="92">
        <v>0.30931023816888342</v>
      </c>
      <c r="AI176" s="92">
        <v>1.6077170418006433E-2</v>
      </c>
      <c r="AJ176" s="98"/>
      <c r="AK176" s="97"/>
    </row>
    <row r="177" spans="1:37" s="83" customFormat="1" ht="12" customHeight="1">
      <c r="A177" s="113" t="s">
        <v>950</v>
      </c>
      <c r="B177" s="114" t="s">
        <v>728</v>
      </c>
      <c r="C177" s="114" t="s">
        <v>199</v>
      </c>
      <c r="D177" s="222">
        <v>1</v>
      </c>
      <c r="E177" s="221" t="s">
        <v>47</v>
      </c>
      <c r="F177" s="113">
        <v>0.64</v>
      </c>
      <c r="G177" s="113">
        <v>0.18</v>
      </c>
      <c r="H177" s="113">
        <v>0.31</v>
      </c>
      <c r="I177" s="113">
        <v>1.1300000000000001</v>
      </c>
      <c r="J177" s="113">
        <v>14.78</v>
      </c>
      <c r="K177" s="113">
        <v>84.11</v>
      </c>
      <c r="L177" s="113" t="s">
        <v>202</v>
      </c>
      <c r="M177" s="116">
        <v>5.48</v>
      </c>
      <c r="N177" s="116">
        <v>4.09</v>
      </c>
      <c r="O177" s="116">
        <v>0.04</v>
      </c>
      <c r="P177" s="113">
        <v>0.32517542358377544</v>
      </c>
      <c r="Q177" s="116" t="s">
        <v>198</v>
      </c>
      <c r="R177" s="116">
        <v>40.32</v>
      </c>
      <c r="S177" s="116">
        <v>8.9600000000000009</v>
      </c>
      <c r="T177" s="116">
        <v>0.09</v>
      </c>
      <c r="U177" s="116">
        <v>0.19</v>
      </c>
      <c r="V177" s="116">
        <v>49.56</v>
      </c>
      <c r="W177" s="113">
        <v>58.43</v>
      </c>
      <c r="X177" s="113">
        <v>69.468553085245517</v>
      </c>
      <c r="Y177" s="113">
        <v>84.819442067431112</v>
      </c>
      <c r="Z177" s="113">
        <v>4.5</v>
      </c>
      <c r="AA177" s="116">
        <v>1.48</v>
      </c>
      <c r="AB177" s="81">
        <f t="shared" si="5"/>
        <v>2.5455999999999999</v>
      </c>
      <c r="AC177" s="117">
        <v>0.09</v>
      </c>
      <c r="AD177" s="113">
        <v>16.444444444444446</v>
      </c>
      <c r="AE177" s="116">
        <v>10.4</v>
      </c>
      <c r="AF177" s="113">
        <v>37.4</v>
      </c>
      <c r="AG177" s="82"/>
      <c r="AH177" s="78">
        <v>0.15403046380284099</v>
      </c>
      <c r="AI177" s="78">
        <v>1.0044642857142856E-2</v>
      </c>
      <c r="AJ177" s="98"/>
      <c r="AK177" s="97"/>
    </row>
    <row r="178" spans="1:37" s="83" customFormat="1" ht="12" customHeight="1">
      <c r="A178" s="103" t="s">
        <v>951</v>
      </c>
      <c r="B178" s="104" t="s">
        <v>728</v>
      </c>
      <c r="C178" s="104" t="s">
        <v>199</v>
      </c>
      <c r="D178" s="224">
        <v>2</v>
      </c>
      <c r="E178" s="223" t="s">
        <v>952</v>
      </c>
      <c r="F178" s="103">
        <v>2.79</v>
      </c>
      <c r="G178" s="103">
        <v>1.41</v>
      </c>
      <c r="H178" s="103">
        <v>4.42</v>
      </c>
      <c r="I178" s="103">
        <v>8.620000000000001</v>
      </c>
      <c r="J178" s="103">
        <v>15.75</v>
      </c>
      <c r="K178" s="103">
        <v>75.62</v>
      </c>
      <c r="L178" s="103" t="s">
        <v>202</v>
      </c>
      <c r="M178" s="106">
        <v>5.48</v>
      </c>
      <c r="N178" s="106">
        <v>3.91</v>
      </c>
      <c r="O178" s="106">
        <v>0.05</v>
      </c>
      <c r="P178" s="103">
        <v>0.42430414120841814</v>
      </c>
      <c r="Q178" s="106" t="s">
        <v>198</v>
      </c>
      <c r="R178" s="106">
        <v>40.32</v>
      </c>
      <c r="S178" s="106">
        <v>10.75</v>
      </c>
      <c r="T178" s="106">
        <v>0.15</v>
      </c>
      <c r="U178" s="106">
        <v>0.25</v>
      </c>
      <c r="V178" s="106">
        <v>51.47</v>
      </c>
      <c r="W178" s="103">
        <v>58.92</v>
      </c>
      <c r="X178" s="103">
        <v>77.915895265802689</v>
      </c>
      <c r="Y178" s="103">
        <v>87.355736591989128</v>
      </c>
      <c r="Z178" s="103">
        <v>3.7506976744186047</v>
      </c>
      <c r="AA178" s="106">
        <v>1.1200000000000001</v>
      </c>
      <c r="AB178" s="89">
        <f t="shared" si="5"/>
        <v>1.9264000000000001</v>
      </c>
      <c r="AC178" s="107">
        <v>0.1</v>
      </c>
      <c r="AD178" s="103">
        <v>11.200000000000001</v>
      </c>
      <c r="AE178" s="106">
        <v>2.95</v>
      </c>
      <c r="AF178" s="103">
        <v>61.6</v>
      </c>
      <c r="AG178" s="90"/>
      <c r="AH178" s="86">
        <v>0.25458248472505091</v>
      </c>
      <c r="AI178" s="86">
        <v>1.3953488372093023E-2</v>
      </c>
      <c r="AJ178" s="98"/>
      <c r="AK178" s="97"/>
    </row>
    <row r="179" spans="1:37" s="83" customFormat="1" ht="12" customHeight="1">
      <c r="A179" s="108" t="s">
        <v>953</v>
      </c>
      <c r="B179" s="109" t="s">
        <v>728</v>
      </c>
      <c r="C179" s="109" t="s">
        <v>199</v>
      </c>
      <c r="D179" s="226">
        <v>3</v>
      </c>
      <c r="E179" s="225" t="s">
        <v>954</v>
      </c>
      <c r="F179" s="108">
        <v>0.54</v>
      </c>
      <c r="G179" s="108">
        <v>0.18</v>
      </c>
      <c r="H179" s="108">
        <v>0.27</v>
      </c>
      <c r="I179" s="108">
        <v>0.99</v>
      </c>
      <c r="J179" s="108">
        <v>13.84</v>
      </c>
      <c r="K179" s="108">
        <v>85.17</v>
      </c>
      <c r="L179" s="108" t="s">
        <v>202</v>
      </c>
      <c r="M179" s="111">
        <v>5.84</v>
      </c>
      <c r="N179" s="111">
        <v>3.86</v>
      </c>
      <c r="O179" s="111">
        <v>7.0000000000000007E-2</v>
      </c>
      <c r="P179" s="108">
        <v>0.98667982239763197</v>
      </c>
      <c r="Q179" s="111" t="s">
        <v>198</v>
      </c>
      <c r="R179" s="111">
        <v>26.64</v>
      </c>
      <c r="S179" s="111">
        <v>24.86</v>
      </c>
      <c r="T179" s="111">
        <v>0.28000000000000003</v>
      </c>
      <c r="U179" s="111">
        <v>0.6</v>
      </c>
      <c r="V179" s="111">
        <v>52.38</v>
      </c>
      <c r="W179" s="108">
        <v>60.81</v>
      </c>
      <c r="X179" s="108">
        <v>71.398379711165902</v>
      </c>
      <c r="Y179" s="108">
        <v>86.137148495313284</v>
      </c>
      <c r="Z179" s="108">
        <v>1.0716009654062753</v>
      </c>
      <c r="AA179" s="111">
        <v>0.65</v>
      </c>
      <c r="AB179" s="95">
        <f t="shared" si="5"/>
        <v>1.1180000000000001</v>
      </c>
      <c r="AC179" s="112">
        <v>0.09</v>
      </c>
      <c r="AD179" s="108">
        <v>7.2222222222222223</v>
      </c>
      <c r="AE179" s="111">
        <v>8.86</v>
      </c>
      <c r="AF179" s="108">
        <v>116.6</v>
      </c>
      <c r="AG179" s="96"/>
      <c r="AH179" s="92">
        <v>0.46045058378556164</v>
      </c>
      <c r="AI179" s="92">
        <v>1.1263073209975867E-2</v>
      </c>
      <c r="AJ179" s="98"/>
      <c r="AK179" s="97"/>
    </row>
    <row r="180" spans="1:37" s="83" customFormat="1" ht="12" customHeight="1">
      <c r="A180" s="113" t="s">
        <v>955</v>
      </c>
      <c r="B180" s="114" t="s">
        <v>729</v>
      </c>
      <c r="C180" s="114" t="s">
        <v>695</v>
      </c>
      <c r="D180" s="222">
        <v>1</v>
      </c>
      <c r="E180" s="221" t="s">
        <v>956</v>
      </c>
      <c r="F180" s="113">
        <v>1.22</v>
      </c>
      <c r="G180" s="113">
        <v>0.21</v>
      </c>
      <c r="H180" s="113">
        <v>0.4</v>
      </c>
      <c r="I180" s="113">
        <v>1.83</v>
      </c>
      <c r="J180" s="113">
        <v>23.77</v>
      </c>
      <c r="K180" s="113">
        <v>74.400000000000006</v>
      </c>
      <c r="L180" s="113" t="s">
        <v>202</v>
      </c>
      <c r="M180" s="116">
        <v>5.55</v>
      </c>
      <c r="N180" s="116">
        <v>4.32</v>
      </c>
      <c r="O180" s="116">
        <v>0.04</v>
      </c>
      <c r="P180" s="113">
        <v>0.44532409698169223</v>
      </c>
      <c r="Q180" s="116" t="s">
        <v>198</v>
      </c>
      <c r="R180" s="116">
        <v>22.4</v>
      </c>
      <c r="S180" s="116">
        <v>9.86</v>
      </c>
      <c r="T180" s="116">
        <v>0.28000000000000003</v>
      </c>
      <c r="U180" s="116">
        <v>0.18</v>
      </c>
      <c r="V180" s="116">
        <v>32.72</v>
      </c>
      <c r="W180" s="113">
        <v>40.42</v>
      </c>
      <c r="X180" s="113">
        <v>54.327956989247305</v>
      </c>
      <c r="Y180" s="113">
        <v>80.950024740227605</v>
      </c>
      <c r="Z180" s="113">
        <v>2.2718052738336714</v>
      </c>
      <c r="AA180" s="116">
        <v>2.3199999999999998</v>
      </c>
      <c r="AB180" s="81">
        <f t="shared" si="5"/>
        <v>3.9903999999999997</v>
      </c>
      <c r="AC180" s="117">
        <v>0.12</v>
      </c>
      <c r="AD180" s="113">
        <v>19.333333333333332</v>
      </c>
      <c r="AE180" s="116">
        <v>3.8</v>
      </c>
      <c r="AF180" s="113">
        <v>112.2</v>
      </c>
      <c r="AG180" s="82"/>
      <c r="AH180" s="78">
        <v>0.69272637308263241</v>
      </c>
      <c r="AI180" s="78">
        <v>2.8397565922920896E-2</v>
      </c>
      <c r="AJ180" s="98"/>
      <c r="AK180" s="97"/>
    </row>
    <row r="181" spans="1:37" s="83" customFormat="1" ht="12" customHeight="1">
      <c r="A181" s="103" t="s">
        <v>957</v>
      </c>
      <c r="B181" s="104" t="s">
        <v>729</v>
      </c>
      <c r="C181" s="104" t="s">
        <v>695</v>
      </c>
      <c r="D181" s="224">
        <v>2</v>
      </c>
      <c r="E181" s="223" t="s">
        <v>958</v>
      </c>
      <c r="F181" s="103">
        <v>1.94</v>
      </c>
      <c r="G181" s="103">
        <v>0.13</v>
      </c>
      <c r="H181" s="103">
        <v>0.23</v>
      </c>
      <c r="I181" s="103">
        <v>2.2999999999999998</v>
      </c>
      <c r="J181" s="103">
        <v>17.48</v>
      </c>
      <c r="K181" s="103">
        <v>80.209999999999994</v>
      </c>
      <c r="L181" s="103" t="s">
        <v>202</v>
      </c>
      <c r="M181" s="106">
        <v>5.69</v>
      </c>
      <c r="N181" s="106">
        <v>4.6100000000000003</v>
      </c>
      <c r="O181" s="106">
        <v>0.04</v>
      </c>
      <c r="P181" s="103">
        <v>0.48454083987078911</v>
      </c>
      <c r="Q181" s="106" t="s">
        <v>198</v>
      </c>
      <c r="R181" s="106">
        <v>31.36</v>
      </c>
      <c r="S181" s="106">
        <v>4.4800000000000004</v>
      </c>
      <c r="T181" s="106">
        <v>0.18</v>
      </c>
      <c r="U181" s="106">
        <v>0.21</v>
      </c>
      <c r="V181" s="106">
        <v>36.230000000000004</v>
      </c>
      <c r="W181" s="103">
        <v>43.34</v>
      </c>
      <c r="X181" s="103">
        <v>54.033162947263442</v>
      </c>
      <c r="Y181" s="103">
        <v>83.594831564374715</v>
      </c>
      <c r="Z181" s="103">
        <v>6.9999999999999991</v>
      </c>
      <c r="AA181" s="106">
        <v>1.08</v>
      </c>
      <c r="AB181" s="89">
        <f t="shared" si="5"/>
        <v>1.8576000000000001</v>
      </c>
      <c r="AC181" s="107">
        <v>0.11</v>
      </c>
      <c r="AD181" s="103">
        <v>9.8181818181818183</v>
      </c>
      <c r="AE181" s="106">
        <v>3.23</v>
      </c>
      <c r="AF181" s="103">
        <v>72.599999999999994</v>
      </c>
      <c r="AG181" s="90"/>
      <c r="AH181" s="86">
        <v>0.41532071988924779</v>
      </c>
      <c r="AI181" s="86">
        <v>4.0178571428571425E-2</v>
      </c>
      <c r="AJ181" s="98"/>
      <c r="AK181" s="97"/>
    </row>
    <row r="182" spans="1:37" s="83" customFormat="1" ht="12" customHeight="1">
      <c r="A182" s="103" t="s">
        <v>959</v>
      </c>
      <c r="B182" s="104" t="s">
        <v>729</v>
      </c>
      <c r="C182" s="104" t="s">
        <v>695</v>
      </c>
      <c r="D182" s="224">
        <v>3</v>
      </c>
      <c r="E182" s="223" t="s">
        <v>960</v>
      </c>
      <c r="F182" s="103">
        <v>7.82</v>
      </c>
      <c r="G182" s="103">
        <v>0.4</v>
      </c>
      <c r="H182" s="103">
        <v>0.4</v>
      </c>
      <c r="I182" s="103">
        <v>8.620000000000001</v>
      </c>
      <c r="J182" s="103">
        <v>13.05</v>
      </c>
      <c r="K182" s="103">
        <v>78.319999999999993</v>
      </c>
      <c r="L182" s="103" t="s">
        <v>202</v>
      </c>
      <c r="M182" s="106">
        <v>5.97</v>
      </c>
      <c r="N182" s="106">
        <v>4.83</v>
      </c>
      <c r="O182" s="106">
        <v>0.05</v>
      </c>
      <c r="P182" s="103">
        <v>0.66798614547253843</v>
      </c>
      <c r="Q182" s="106" t="s">
        <v>198</v>
      </c>
      <c r="R182" s="106">
        <v>26.88</v>
      </c>
      <c r="S182" s="106">
        <v>7.17</v>
      </c>
      <c r="T182" s="106">
        <v>0.25</v>
      </c>
      <c r="U182" s="106">
        <v>0.27</v>
      </c>
      <c r="V182" s="106">
        <v>34.57</v>
      </c>
      <c r="W182" s="103">
        <v>40.42</v>
      </c>
      <c r="X182" s="103">
        <v>51.608784473953023</v>
      </c>
      <c r="Y182" s="103">
        <v>85.526966848095</v>
      </c>
      <c r="Z182" s="103">
        <v>3.7489539748953975</v>
      </c>
      <c r="AA182" s="106">
        <v>0.92</v>
      </c>
      <c r="AB182" s="89">
        <f t="shared" si="5"/>
        <v>1.5824</v>
      </c>
      <c r="AC182" s="107">
        <v>0.09</v>
      </c>
      <c r="AD182" s="103">
        <v>10.222222222222223</v>
      </c>
      <c r="AE182" s="106">
        <v>1.55</v>
      </c>
      <c r="AF182" s="103">
        <v>101.2</v>
      </c>
      <c r="AG182" s="90"/>
      <c r="AH182" s="86">
        <v>0.61850569025235036</v>
      </c>
      <c r="AI182" s="86">
        <v>3.4867503486750349E-2</v>
      </c>
      <c r="AJ182" s="98"/>
      <c r="AK182" s="97"/>
    </row>
    <row r="183" spans="1:37" s="83" customFormat="1" ht="12" customHeight="1">
      <c r="A183" s="108" t="s">
        <v>961</v>
      </c>
      <c r="B183" s="109" t="s">
        <v>729</v>
      </c>
      <c r="C183" s="109" t="s">
        <v>695</v>
      </c>
      <c r="D183" s="226">
        <v>4</v>
      </c>
      <c r="E183" s="225" t="s">
        <v>962</v>
      </c>
      <c r="F183" s="108">
        <v>4.24</v>
      </c>
      <c r="G183" s="108">
        <v>0.5</v>
      </c>
      <c r="H183" s="108">
        <v>0.76</v>
      </c>
      <c r="I183" s="108">
        <v>5.5</v>
      </c>
      <c r="J183" s="108">
        <v>13.5</v>
      </c>
      <c r="K183" s="108">
        <v>81</v>
      </c>
      <c r="L183" s="108" t="s">
        <v>202</v>
      </c>
      <c r="M183" s="111">
        <v>7.13</v>
      </c>
      <c r="N183" s="111">
        <v>5.8</v>
      </c>
      <c r="O183" s="111">
        <v>0.12</v>
      </c>
      <c r="P183" s="108">
        <v>0.93316519546027754</v>
      </c>
      <c r="Q183" s="111">
        <v>1.23</v>
      </c>
      <c r="R183" s="111">
        <v>24.17</v>
      </c>
      <c r="S183" s="111">
        <v>13.22</v>
      </c>
      <c r="T183" s="111">
        <v>0.32</v>
      </c>
      <c r="U183" s="111">
        <v>0.37</v>
      </c>
      <c r="V183" s="111">
        <v>38.08</v>
      </c>
      <c r="W183" s="108">
        <v>39.65</v>
      </c>
      <c r="X183" s="108">
        <v>48.950617283950614</v>
      </c>
      <c r="Y183" s="108">
        <v>96.040353089533426</v>
      </c>
      <c r="Z183" s="108">
        <v>1.8282904689863844</v>
      </c>
      <c r="AA183" s="111">
        <v>0.76</v>
      </c>
      <c r="AB183" s="95">
        <f t="shared" si="5"/>
        <v>1.3071999999999999</v>
      </c>
      <c r="AC183" s="112">
        <v>0.08</v>
      </c>
      <c r="AD183" s="108">
        <v>9.5</v>
      </c>
      <c r="AE183" s="111">
        <v>2.25</v>
      </c>
      <c r="AF183" s="108">
        <v>127.6</v>
      </c>
      <c r="AG183" s="96"/>
      <c r="AH183" s="92">
        <v>0.80706179066834816</v>
      </c>
      <c r="AI183" s="92">
        <v>2.4205748865355523E-2</v>
      </c>
      <c r="AJ183" s="98"/>
      <c r="AK183" s="97"/>
    </row>
    <row r="184" spans="1:37" s="83" customFormat="1" ht="12" customHeight="1">
      <c r="A184" s="113" t="s">
        <v>963</v>
      </c>
      <c r="B184" s="114" t="s">
        <v>730</v>
      </c>
      <c r="C184" s="114" t="s">
        <v>695</v>
      </c>
      <c r="D184" s="222">
        <v>1</v>
      </c>
      <c r="E184" s="221" t="s">
        <v>50</v>
      </c>
      <c r="F184" s="113">
        <v>2.52</v>
      </c>
      <c r="G184" s="113">
        <v>0.83</v>
      </c>
      <c r="H184" s="113">
        <v>2.88</v>
      </c>
      <c r="I184" s="113">
        <v>6.23</v>
      </c>
      <c r="J184" s="113">
        <v>22.12</v>
      </c>
      <c r="K184" s="113">
        <v>71.64</v>
      </c>
      <c r="L184" s="113" t="s">
        <v>202</v>
      </c>
      <c r="M184" s="116">
        <v>5.7</v>
      </c>
      <c r="N184" s="116">
        <v>4.4400000000000004</v>
      </c>
      <c r="O184" s="116">
        <v>0.04</v>
      </c>
      <c r="P184" s="113">
        <v>0.94149293880295892</v>
      </c>
      <c r="Q184" s="116" t="s">
        <v>198</v>
      </c>
      <c r="R184" s="116">
        <v>27.36</v>
      </c>
      <c r="S184" s="116">
        <v>13.68</v>
      </c>
      <c r="T184" s="116">
        <v>1.02</v>
      </c>
      <c r="U184" s="116">
        <v>0.42</v>
      </c>
      <c r="V184" s="116">
        <v>42.480000000000004</v>
      </c>
      <c r="W184" s="113">
        <v>44.61</v>
      </c>
      <c r="X184" s="113">
        <v>62.269681742043545</v>
      </c>
      <c r="Y184" s="113">
        <v>95.225285810356425</v>
      </c>
      <c r="Z184" s="113">
        <v>2</v>
      </c>
      <c r="AA184" s="116">
        <v>2.67</v>
      </c>
      <c r="AB184" s="81">
        <f t="shared" si="5"/>
        <v>4.5923999999999996</v>
      </c>
      <c r="AC184" s="117">
        <v>0.12</v>
      </c>
      <c r="AD184" s="113">
        <v>22.25</v>
      </c>
      <c r="AE184" s="116">
        <v>8.15</v>
      </c>
      <c r="AF184" s="113">
        <v>407</v>
      </c>
      <c r="AG184" s="82"/>
      <c r="AH184" s="78">
        <v>2.2864828513786146</v>
      </c>
      <c r="AI184" s="78">
        <v>7.456140350877194E-2</v>
      </c>
      <c r="AJ184" s="98"/>
      <c r="AK184" s="97"/>
    </row>
    <row r="185" spans="1:37" s="83" customFormat="1" ht="12" customHeight="1">
      <c r="A185" s="108" t="s">
        <v>964</v>
      </c>
      <c r="B185" s="109" t="s">
        <v>730</v>
      </c>
      <c r="C185" s="109" t="s">
        <v>695</v>
      </c>
      <c r="D185" s="226">
        <v>2</v>
      </c>
      <c r="E185" s="225" t="s">
        <v>87</v>
      </c>
      <c r="F185" s="108">
        <v>1.54</v>
      </c>
      <c r="G185" s="108">
        <v>0.82</v>
      </c>
      <c r="H185" s="108">
        <v>2.84</v>
      </c>
      <c r="I185" s="108">
        <v>5.1999999999999993</v>
      </c>
      <c r="J185" s="108">
        <v>5.33</v>
      </c>
      <c r="K185" s="108">
        <v>89.47</v>
      </c>
      <c r="L185" s="108" t="s">
        <v>202</v>
      </c>
      <c r="M185" s="111">
        <v>5.56</v>
      </c>
      <c r="N185" s="111">
        <v>4.22</v>
      </c>
      <c r="O185" s="111">
        <v>0.04</v>
      </c>
      <c r="P185" s="108">
        <v>0.32020493115593979</v>
      </c>
      <c r="Q185" s="111" t="s">
        <v>198</v>
      </c>
      <c r="R185" s="111">
        <v>9.1199999999999992</v>
      </c>
      <c r="S185" s="111">
        <v>17.329999999999998</v>
      </c>
      <c r="T185" s="111">
        <v>0.13</v>
      </c>
      <c r="U185" s="111">
        <v>0.1</v>
      </c>
      <c r="V185" s="111">
        <v>26.679999999999996</v>
      </c>
      <c r="W185" s="108">
        <v>31.23</v>
      </c>
      <c r="X185" s="108">
        <v>34.905554934614955</v>
      </c>
      <c r="Y185" s="108">
        <v>85.430675632404714</v>
      </c>
      <c r="Z185" s="108">
        <v>0.52625504904789389</v>
      </c>
      <c r="AA185" s="111">
        <v>1.1200000000000001</v>
      </c>
      <c r="AB185" s="95">
        <f t="shared" si="5"/>
        <v>1.9264000000000001</v>
      </c>
      <c r="AC185" s="112">
        <v>0.11</v>
      </c>
      <c r="AD185" s="108">
        <v>10.181818181818183</v>
      </c>
      <c r="AE185" s="111">
        <v>2.25</v>
      </c>
      <c r="AF185" s="108">
        <v>52.8</v>
      </c>
      <c r="AG185" s="96"/>
      <c r="AH185" s="92">
        <v>0.41626641050272173</v>
      </c>
      <c r="AI185" s="92">
        <v>7.5014425851125223E-3</v>
      </c>
      <c r="AJ185" s="98"/>
      <c r="AK185" s="97"/>
    </row>
    <row r="186" spans="1:37" s="83" customFormat="1" ht="12" customHeight="1">
      <c r="A186" s="113" t="s">
        <v>965</v>
      </c>
      <c r="B186" s="114" t="s">
        <v>731</v>
      </c>
      <c r="C186" s="114" t="s">
        <v>600</v>
      </c>
      <c r="D186" s="222">
        <v>1</v>
      </c>
      <c r="E186" s="221" t="s">
        <v>355</v>
      </c>
      <c r="F186" s="113">
        <v>0.98</v>
      </c>
      <c r="G186" s="113">
        <v>0.76</v>
      </c>
      <c r="H186" s="113">
        <v>1.94</v>
      </c>
      <c r="I186" s="113">
        <v>3.6799999999999997</v>
      </c>
      <c r="J186" s="113">
        <v>16.920000000000002</v>
      </c>
      <c r="K186" s="113">
        <v>79.400000000000006</v>
      </c>
      <c r="L186" s="113" t="s">
        <v>202</v>
      </c>
      <c r="M186" s="116">
        <v>6.1</v>
      </c>
      <c r="N186" s="116">
        <v>5.1100000000000003</v>
      </c>
      <c r="O186" s="116">
        <v>0.16</v>
      </c>
      <c r="P186" s="113">
        <v>0.86206896551724144</v>
      </c>
      <c r="Q186" s="116" t="s">
        <v>198</v>
      </c>
      <c r="R186" s="116">
        <v>20.79</v>
      </c>
      <c r="S186" s="116">
        <v>13.11</v>
      </c>
      <c r="T186" s="116">
        <v>0.34</v>
      </c>
      <c r="U186" s="116">
        <v>0.36</v>
      </c>
      <c r="V186" s="116">
        <v>34.6</v>
      </c>
      <c r="W186" s="113">
        <v>41.76</v>
      </c>
      <c r="X186" s="113">
        <v>52.594458438287148</v>
      </c>
      <c r="Y186" s="113">
        <v>82.854406130268202</v>
      </c>
      <c r="Z186" s="113">
        <v>1.5858123569794051</v>
      </c>
      <c r="AA186" s="116">
        <v>2.11</v>
      </c>
      <c r="AB186" s="81">
        <f t="shared" si="5"/>
        <v>3.6291999999999995</v>
      </c>
      <c r="AC186" s="117">
        <v>0.11</v>
      </c>
      <c r="AD186" s="113">
        <v>19.18181818181818</v>
      </c>
      <c r="AE186" s="116">
        <v>6.04</v>
      </c>
      <c r="AF186" s="113">
        <v>136.4</v>
      </c>
      <c r="AG186" s="82"/>
      <c r="AH186" s="78">
        <v>0.81417624521072807</v>
      </c>
      <c r="AI186" s="78">
        <v>2.5934401220442414E-2</v>
      </c>
      <c r="AJ186" s="98"/>
      <c r="AK186" s="97"/>
    </row>
    <row r="187" spans="1:37" s="83" customFormat="1" ht="12" customHeight="1">
      <c r="A187" s="103" t="s">
        <v>966</v>
      </c>
      <c r="B187" s="104" t="s">
        <v>731</v>
      </c>
      <c r="C187" s="104" t="s">
        <v>600</v>
      </c>
      <c r="D187" s="224">
        <v>2</v>
      </c>
      <c r="E187" s="223" t="s">
        <v>819</v>
      </c>
      <c r="F187" s="103">
        <v>1.42</v>
      </c>
      <c r="G187" s="103">
        <v>0.83</v>
      </c>
      <c r="H187" s="103">
        <v>2.92</v>
      </c>
      <c r="I187" s="103">
        <v>5.17</v>
      </c>
      <c r="J187" s="103">
        <v>11.16</v>
      </c>
      <c r="K187" s="103">
        <v>83.68</v>
      </c>
      <c r="L187" s="103" t="s">
        <v>202</v>
      </c>
      <c r="M187" s="106">
        <v>5.92</v>
      </c>
      <c r="N187" s="106">
        <v>5.0999999999999996</v>
      </c>
      <c r="O187" s="106">
        <v>0.08</v>
      </c>
      <c r="P187" s="103">
        <v>0.54274084124830391</v>
      </c>
      <c r="Q187" s="106" t="s">
        <v>198</v>
      </c>
      <c r="R187" s="106">
        <v>23.5</v>
      </c>
      <c r="S187" s="106">
        <v>21.7</v>
      </c>
      <c r="T187" s="106">
        <v>0.2</v>
      </c>
      <c r="U187" s="106">
        <v>0.28000000000000003</v>
      </c>
      <c r="V187" s="106">
        <v>45.680000000000007</v>
      </c>
      <c r="W187" s="103">
        <v>51.59</v>
      </c>
      <c r="X187" s="103">
        <v>61.651529636711281</v>
      </c>
      <c r="Y187" s="103">
        <v>88.544291529366163</v>
      </c>
      <c r="Z187" s="103">
        <v>1.0829493087557605</v>
      </c>
      <c r="AA187" s="106">
        <v>1.33</v>
      </c>
      <c r="AB187" s="89">
        <f t="shared" si="5"/>
        <v>2.2876000000000003</v>
      </c>
      <c r="AC187" s="107">
        <v>0.12</v>
      </c>
      <c r="AD187" s="103">
        <v>11.083333333333334</v>
      </c>
      <c r="AE187" s="106">
        <v>24.46</v>
      </c>
      <c r="AF187" s="103">
        <v>79.2</v>
      </c>
      <c r="AG187" s="90"/>
      <c r="AH187" s="86">
        <v>0.38767202946307422</v>
      </c>
      <c r="AI187" s="86">
        <v>9.2165898617511521E-3</v>
      </c>
      <c r="AJ187" s="98"/>
      <c r="AK187" s="97"/>
    </row>
    <row r="188" spans="1:37" s="83" customFormat="1" ht="12" customHeight="1">
      <c r="A188" s="108" t="s">
        <v>967</v>
      </c>
      <c r="B188" s="109" t="s">
        <v>731</v>
      </c>
      <c r="C188" s="109" t="s">
        <v>600</v>
      </c>
      <c r="D188" s="226">
        <v>3</v>
      </c>
      <c r="E188" s="225" t="s">
        <v>820</v>
      </c>
      <c r="F188" s="108">
        <v>1.18</v>
      </c>
      <c r="G188" s="108">
        <v>0.64</v>
      </c>
      <c r="H188" s="108">
        <v>2.58</v>
      </c>
      <c r="I188" s="108">
        <v>4.4000000000000004</v>
      </c>
      <c r="J188" s="108">
        <v>16.87</v>
      </c>
      <c r="K188" s="108">
        <v>78.73</v>
      </c>
      <c r="L188" s="108" t="s">
        <v>202</v>
      </c>
      <c r="M188" s="111">
        <v>5.76</v>
      </c>
      <c r="N188" s="111">
        <v>5.08</v>
      </c>
      <c r="O188" s="111">
        <v>0.05</v>
      </c>
      <c r="P188" s="108">
        <v>0.58749475451112054</v>
      </c>
      <c r="Q188" s="111" t="s">
        <v>198</v>
      </c>
      <c r="R188" s="111">
        <v>27.12</v>
      </c>
      <c r="S188" s="111">
        <v>13.56</v>
      </c>
      <c r="T188" s="111">
        <v>0.19</v>
      </c>
      <c r="U188" s="111">
        <v>0.28000000000000003</v>
      </c>
      <c r="V188" s="111">
        <v>41.15</v>
      </c>
      <c r="W188" s="108">
        <v>47.66</v>
      </c>
      <c r="X188" s="108">
        <v>60.536009145179726</v>
      </c>
      <c r="Y188" s="108">
        <v>86.340746957616446</v>
      </c>
      <c r="Z188" s="108">
        <v>2</v>
      </c>
      <c r="AA188" s="111">
        <v>1.06</v>
      </c>
      <c r="AB188" s="95">
        <f t="shared" si="5"/>
        <v>1.8232000000000002</v>
      </c>
      <c r="AC188" s="112">
        <v>0.06</v>
      </c>
      <c r="AD188" s="108">
        <v>17.666666666666668</v>
      </c>
      <c r="AE188" s="111">
        <v>9.14</v>
      </c>
      <c r="AF188" s="108">
        <v>74.8</v>
      </c>
      <c r="AG188" s="96"/>
      <c r="AH188" s="92">
        <v>0.39865715484683173</v>
      </c>
      <c r="AI188" s="92">
        <v>1.4011799410029498E-2</v>
      </c>
      <c r="AJ188" s="98"/>
      <c r="AK188" s="97"/>
    </row>
    <row r="189" spans="1:37" s="83" customFormat="1" ht="12" customHeight="1">
      <c r="A189" s="113" t="s">
        <v>968</v>
      </c>
      <c r="B189" s="114" t="s">
        <v>734</v>
      </c>
      <c r="C189" s="114" t="s">
        <v>201</v>
      </c>
      <c r="D189" s="222">
        <v>1</v>
      </c>
      <c r="E189" s="221" t="s">
        <v>50</v>
      </c>
      <c r="F189" s="113">
        <v>2.4500000000000002</v>
      </c>
      <c r="G189" s="113">
        <v>2.19</v>
      </c>
      <c r="H189" s="113">
        <v>7.26</v>
      </c>
      <c r="I189" s="113">
        <v>11.9</v>
      </c>
      <c r="J189" s="113">
        <v>18.809999999999999</v>
      </c>
      <c r="K189" s="113">
        <v>69.290000000000006</v>
      </c>
      <c r="L189" s="113" t="s">
        <v>202</v>
      </c>
      <c r="M189" s="116">
        <v>6.38</v>
      </c>
      <c r="N189" s="116">
        <v>5.22</v>
      </c>
      <c r="O189" s="116">
        <v>7.0000000000000007E-2</v>
      </c>
      <c r="P189" s="113">
        <v>0.36812472932005202</v>
      </c>
      <c r="Q189" s="116" t="s">
        <v>198</v>
      </c>
      <c r="R189" s="116">
        <v>28.93</v>
      </c>
      <c r="S189" s="116">
        <v>10.4</v>
      </c>
      <c r="T189" s="116">
        <v>0.35</v>
      </c>
      <c r="U189" s="116">
        <v>0.17</v>
      </c>
      <c r="V189" s="116">
        <v>39.85</v>
      </c>
      <c r="W189" s="113">
        <v>46.18</v>
      </c>
      <c r="X189" s="113">
        <v>66.647423870688399</v>
      </c>
      <c r="Y189" s="113">
        <v>86.292767431788661</v>
      </c>
      <c r="Z189" s="113">
        <v>2.7817307692307689</v>
      </c>
      <c r="AA189" s="116">
        <v>1.29</v>
      </c>
      <c r="AB189" s="81">
        <f t="shared" si="5"/>
        <v>2.2187999999999999</v>
      </c>
      <c r="AC189" s="117">
        <v>0.11</v>
      </c>
      <c r="AD189" s="113">
        <v>11.727272727272728</v>
      </c>
      <c r="AE189" s="116">
        <v>3.37</v>
      </c>
      <c r="AF189" s="113">
        <v>143</v>
      </c>
      <c r="AG189" s="82"/>
      <c r="AH189" s="78">
        <v>0.75790385448245989</v>
      </c>
      <c r="AI189" s="78">
        <v>3.3653846153846152E-2</v>
      </c>
      <c r="AJ189" s="98"/>
      <c r="AK189" s="97"/>
    </row>
    <row r="190" spans="1:37" s="83" customFormat="1" ht="12" customHeight="1">
      <c r="A190" s="103" t="s">
        <v>969</v>
      </c>
      <c r="B190" s="104" t="s">
        <v>734</v>
      </c>
      <c r="C190" s="104" t="s">
        <v>201</v>
      </c>
      <c r="D190" s="224">
        <v>2</v>
      </c>
      <c r="E190" s="223" t="s">
        <v>150</v>
      </c>
      <c r="F190" s="103">
        <v>2.15</v>
      </c>
      <c r="G190" s="103">
        <v>1.59</v>
      </c>
      <c r="H190" s="103">
        <v>5.67</v>
      </c>
      <c r="I190" s="103">
        <v>9.41</v>
      </c>
      <c r="J190" s="103">
        <v>9.66</v>
      </c>
      <c r="K190" s="103">
        <v>80.92</v>
      </c>
      <c r="L190" s="103" t="s">
        <v>202</v>
      </c>
      <c r="M190" s="106">
        <v>7.16</v>
      </c>
      <c r="N190" s="106">
        <v>5.85</v>
      </c>
      <c r="O190" s="106">
        <v>0.16</v>
      </c>
      <c r="P190" s="103">
        <v>1.4506317267197004</v>
      </c>
      <c r="Q190" s="106">
        <v>0.9</v>
      </c>
      <c r="R190" s="106">
        <v>29.38</v>
      </c>
      <c r="S190" s="106">
        <v>11.3</v>
      </c>
      <c r="T190" s="106">
        <v>0.41</v>
      </c>
      <c r="U190" s="106">
        <v>0.62</v>
      </c>
      <c r="V190" s="106">
        <v>41.709999999999994</v>
      </c>
      <c r="W190" s="103">
        <v>42.74</v>
      </c>
      <c r="X190" s="103">
        <v>52.817597627286212</v>
      </c>
      <c r="Y190" s="103">
        <v>97.590079550772089</v>
      </c>
      <c r="Z190" s="103">
        <v>2.5999999999999996</v>
      </c>
      <c r="AA190" s="106">
        <v>1.01</v>
      </c>
      <c r="AB190" s="89">
        <f t="shared" si="5"/>
        <v>1.7372000000000001</v>
      </c>
      <c r="AC190" s="107">
        <v>0.05</v>
      </c>
      <c r="AD190" s="103">
        <v>20.2</v>
      </c>
      <c r="AE190" s="106">
        <v>2.95</v>
      </c>
      <c r="AF190" s="103">
        <v>167.2</v>
      </c>
      <c r="AG190" s="90"/>
      <c r="AH190" s="86">
        <v>0.95928872250818897</v>
      </c>
      <c r="AI190" s="86">
        <v>3.6283185840707957E-2</v>
      </c>
      <c r="AJ190" s="98"/>
      <c r="AK190" s="97"/>
    </row>
    <row r="191" spans="1:37" s="83" customFormat="1" ht="12" customHeight="1">
      <c r="A191" s="108" t="s">
        <v>970</v>
      </c>
      <c r="B191" s="109" t="s">
        <v>734</v>
      </c>
      <c r="C191" s="109" t="s">
        <v>201</v>
      </c>
      <c r="D191" s="226">
        <v>3</v>
      </c>
      <c r="E191" s="225" t="s">
        <v>45</v>
      </c>
      <c r="F191" s="108">
        <v>1.86</v>
      </c>
      <c r="G191" s="108">
        <v>1.34</v>
      </c>
      <c r="H191" s="108">
        <v>5.08</v>
      </c>
      <c r="I191" s="108">
        <v>8.2800000000000011</v>
      </c>
      <c r="J191" s="108">
        <v>3.77</v>
      </c>
      <c r="K191" s="108">
        <v>87.95</v>
      </c>
      <c r="L191" s="108" t="s">
        <v>202</v>
      </c>
      <c r="M191" s="111">
        <v>7.98</v>
      </c>
      <c r="N191" s="111">
        <v>6.55</v>
      </c>
      <c r="O191" s="111">
        <v>0.25</v>
      </c>
      <c r="P191" s="108">
        <v>2.0560747663551404</v>
      </c>
      <c r="Q191" s="111">
        <v>6.28</v>
      </c>
      <c r="R191" s="111">
        <v>33</v>
      </c>
      <c r="S191" s="111">
        <v>12.2</v>
      </c>
      <c r="T191" s="111">
        <v>0.38</v>
      </c>
      <c r="U191" s="111">
        <v>0.99</v>
      </c>
      <c r="V191" s="111">
        <v>46.570000000000007</v>
      </c>
      <c r="W191" s="108">
        <v>48.15</v>
      </c>
      <c r="X191" s="108">
        <v>54.747015349630466</v>
      </c>
      <c r="Y191" s="108">
        <v>96.718587746625147</v>
      </c>
      <c r="Z191" s="108">
        <v>2.7049180327868854</v>
      </c>
      <c r="AA191" s="111">
        <v>0.86</v>
      </c>
      <c r="AB191" s="95">
        <f t="shared" si="5"/>
        <v>1.4791999999999998</v>
      </c>
      <c r="AC191" s="112">
        <v>0.04</v>
      </c>
      <c r="AD191" s="108">
        <v>21.5</v>
      </c>
      <c r="AE191" s="111">
        <v>23.19</v>
      </c>
      <c r="AF191" s="108">
        <v>149.6</v>
      </c>
      <c r="AG191" s="96"/>
      <c r="AH191" s="92">
        <v>0.78920041536863972</v>
      </c>
      <c r="AI191" s="92">
        <v>3.1147540983606559E-2</v>
      </c>
      <c r="AJ191" s="98"/>
      <c r="AK191" s="97"/>
    </row>
    <row r="192" spans="1:37" s="83" customFormat="1" ht="12" customHeight="1">
      <c r="A192" s="113" t="s">
        <v>971</v>
      </c>
      <c r="B192" s="114" t="s">
        <v>732</v>
      </c>
      <c r="C192" s="114" t="s">
        <v>200</v>
      </c>
      <c r="D192" s="222">
        <v>1</v>
      </c>
      <c r="E192" s="221" t="s">
        <v>50</v>
      </c>
      <c r="F192" s="113">
        <v>2.0099999999999998</v>
      </c>
      <c r="G192" s="113">
        <v>0.94</v>
      </c>
      <c r="H192" s="113">
        <v>1.0900000000000001</v>
      </c>
      <c r="I192" s="113">
        <v>4.04</v>
      </c>
      <c r="J192" s="113">
        <v>16.170000000000002</v>
      </c>
      <c r="K192" s="113">
        <v>79.790000000000006</v>
      </c>
      <c r="L192" s="113" t="s">
        <v>202</v>
      </c>
      <c r="M192" s="116">
        <v>6.3</v>
      </c>
      <c r="N192" s="116">
        <v>4.96</v>
      </c>
      <c r="O192" s="116">
        <v>0.1</v>
      </c>
      <c r="P192" s="113">
        <v>0.31312905390293</v>
      </c>
      <c r="Q192" s="116" t="s">
        <v>198</v>
      </c>
      <c r="R192" s="116">
        <v>29.83</v>
      </c>
      <c r="S192" s="116">
        <v>10.85</v>
      </c>
      <c r="T192" s="116">
        <v>0.24</v>
      </c>
      <c r="U192" s="116">
        <v>0.14000000000000001</v>
      </c>
      <c r="V192" s="116">
        <v>41.06</v>
      </c>
      <c r="W192" s="113">
        <v>44.71</v>
      </c>
      <c r="X192" s="113">
        <v>56.034590800852236</v>
      </c>
      <c r="Y192" s="113">
        <v>91.836278237530763</v>
      </c>
      <c r="Z192" s="113">
        <v>2.7493087557603686</v>
      </c>
      <c r="AA192" s="116">
        <v>1.84</v>
      </c>
      <c r="AB192" s="81">
        <f t="shared" si="5"/>
        <v>3.1648000000000001</v>
      </c>
      <c r="AC192" s="117">
        <v>0.12</v>
      </c>
      <c r="AD192" s="113">
        <v>15.333333333333334</v>
      </c>
      <c r="AE192" s="116">
        <v>10.26</v>
      </c>
      <c r="AF192" s="113">
        <v>94.6</v>
      </c>
      <c r="AG192" s="82"/>
      <c r="AH192" s="78">
        <v>0.53679266383359425</v>
      </c>
      <c r="AI192" s="78">
        <v>2.2119815668202765E-2</v>
      </c>
      <c r="AJ192" s="98"/>
      <c r="AK192" s="97"/>
    </row>
    <row r="193" spans="1:37" s="83" customFormat="1" ht="12" customHeight="1">
      <c r="A193" s="103" t="s">
        <v>972</v>
      </c>
      <c r="B193" s="104" t="s">
        <v>732</v>
      </c>
      <c r="C193" s="104" t="s">
        <v>200</v>
      </c>
      <c r="D193" s="224">
        <v>2</v>
      </c>
      <c r="E193" s="223" t="s">
        <v>973</v>
      </c>
      <c r="F193" s="103">
        <v>3.34</v>
      </c>
      <c r="G193" s="103">
        <v>4.78</v>
      </c>
      <c r="H193" s="103">
        <v>14.47</v>
      </c>
      <c r="I193" s="103">
        <v>22.590000000000003</v>
      </c>
      <c r="J193" s="103">
        <v>18.53</v>
      </c>
      <c r="K193" s="103">
        <v>58.87</v>
      </c>
      <c r="L193" s="103" t="s">
        <v>202</v>
      </c>
      <c r="M193" s="106">
        <v>6.35</v>
      </c>
      <c r="N193" s="106">
        <v>4.8600000000000003</v>
      </c>
      <c r="O193" s="106">
        <v>0.09</v>
      </c>
      <c r="P193" s="103">
        <v>0.66334991708126034</v>
      </c>
      <c r="Q193" s="106" t="s">
        <v>198</v>
      </c>
      <c r="R193" s="106">
        <v>26.9</v>
      </c>
      <c r="S193" s="106">
        <v>7.3</v>
      </c>
      <c r="T193" s="106">
        <v>0.3</v>
      </c>
      <c r="U193" s="106">
        <v>0.24</v>
      </c>
      <c r="V193" s="106">
        <v>34.739999999999995</v>
      </c>
      <c r="W193" s="103">
        <v>36.18</v>
      </c>
      <c r="X193" s="103">
        <v>61.457448615593684</v>
      </c>
      <c r="Y193" s="103">
        <v>96.019900497512424</v>
      </c>
      <c r="Z193" s="103">
        <v>3.6849315068493151</v>
      </c>
      <c r="AA193" s="106">
        <v>0.59</v>
      </c>
      <c r="AB193" s="89">
        <f t="shared" si="5"/>
        <v>1.0147999999999999</v>
      </c>
      <c r="AC193" s="107">
        <v>0.08</v>
      </c>
      <c r="AD193" s="103">
        <v>7.3749999999999991</v>
      </c>
      <c r="AE193" s="106">
        <v>2.11</v>
      </c>
      <c r="AF193" s="103">
        <v>118.8</v>
      </c>
      <c r="AG193" s="90"/>
      <c r="AH193" s="86">
        <v>0.82918739635157546</v>
      </c>
      <c r="AI193" s="86">
        <v>4.1095890410958902E-2</v>
      </c>
      <c r="AJ193" s="98"/>
      <c r="AK193" s="97"/>
    </row>
    <row r="194" spans="1:37" s="83" customFormat="1" ht="12" customHeight="1">
      <c r="A194" s="108" t="s">
        <v>974</v>
      </c>
      <c r="B194" s="109" t="s">
        <v>732</v>
      </c>
      <c r="C194" s="109" t="s">
        <v>200</v>
      </c>
      <c r="D194" s="226">
        <v>3</v>
      </c>
      <c r="E194" s="225" t="s">
        <v>975</v>
      </c>
      <c r="F194" s="108">
        <v>6.32</v>
      </c>
      <c r="G194" s="108">
        <v>6.44</v>
      </c>
      <c r="H194" s="108">
        <v>32.630000000000003</v>
      </c>
      <c r="I194" s="108">
        <v>45.39</v>
      </c>
      <c r="J194" s="108">
        <v>21.18</v>
      </c>
      <c r="K194" s="108">
        <v>33.44</v>
      </c>
      <c r="L194" s="108" t="s">
        <v>532</v>
      </c>
      <c r="M194" s="111">
        <v>6.56</v>
      </c>
      <c r="N194" s="111">
        <v>5.1100000000000003</v>
      </c>
      <c r="O194" s="111">
        <v>0.08</v>
      </c>
      <c r="P194" s="108">
        <v>0.68603712671509276</v>
      </c>
      <c r="Q194" s="111" t="s">
        <v>198</v>
      </c>
      <c r="R194" s="111">
        <v>15.5</v>
      </c>
      <c r="S194" s="111">
        <v>7.3</v>
      </c>
      <c r="T194" s="111">
        <v>0.1</v>
      </c>
      <c r="U194" s="111">
        <v>0.17</v>
      </c>
      <c r="V194" s="111">
        <v>23.070000000000004</v>
      </c>
      <c r="W194" s="108">
        <v>24.78</v>
      </c>
      <c r="X194" s="108">
        <v>74.102870813397132</v>
      </c>
      <c r="Y194" s="108">
        <v>93.099273607748188</v>
      </c>
      <c r="Z194" s="108">
        <v>2.1232876712328768</v>
      </c>
      <c r="AA194" s="111">
        <v>0.19</v>
      </c>
      <c r="AB194" s="95">
        <f t="shared" si="5"/>
        <v>0.32679999999999998</v>
      </c>
      <c r="AC194" s="112">
        <v>0.03</v>
      </c>
      <c r="AD194" s="108">
        <v>6.3333333333333339</v>
      </c>
      <c r="AE194" s="111">
        <v>3.94</v>
      </c>
      <c r="AF194" s="108">
        <v>37.4</v>
      </c>
      <c r="AG194" s="96"/>
      <c r="AH194" s="92">
        <v>0.40355125100887812</v>
      </c>
      <c r="AI194" s="92">
        <v>1.3698630136986302E-2</v>
      </c>
      <c r="AJ194" s="98"/>
      <c r="AK194" s="97"/>
    </row>
    <row r="195" spans="1:37" s="83" customFormat="1" ht="12" customHeight="1">
      <c r="A195" s="113" t="s">
        <v>976</v>
      </c>
      <c r="B195" s="114" t="s">
        <v>733</v>
      </c>
      <c r="C195" s="114" t="s">
        <v>200</v>
      </c>
      <c r="D195" s="222">
        <v>1</v>
      </c>
      <c r="E195" s="221" t="s">
        <v>44</v>
      </c>
      <c r="F195" s="113">
        <v>0.76</v>
      </c>
      <c r="G195" s="113">
        <v>0.84</v>
      </c>
      <c r="H195" s="113">
        <v>1.99</v>
      </c>
      <c r="I195" s="113">
        <v>3.59</v>
      </c>
      <c r="J195" s="113">
        <v>14.67</v>
      </c>
      <c r="K195" s="113">
        <v>81.739999999999995</v>
      </c>
      <c r="L195" s="113" t="s">
        <v>202</v>
      </c>
      <c r="M195" s="116">
        <v>5.91</v>
      </c>
      <c r="N195" s="116">
        <v>4.3</v>
      </c>
      <c r="O195" s="116">
        <v>0.1</v>
      </c>
      <c r="P195" s="113">
        <v>0.50435580009170111</v>
      </c>
      <c r="Q195" s="116" t="s">
        <v>198</v>
      </c>
      <c r="R195" s="116">
        <v>25.54</v>
      </c>
      <c r="S195" s="116">
        <v>10.94</v>
      </c>
      <c r="T195" s="116">
        <v>0.36</v>
      </c>
      <c r="U195" s="116">
        <v>0.22</v>
      </c>
      <c r="V195" s="116">
        <v>37.059999999999995</v>
      </c>
      <c r="W195" s="113">
        <v>43.62</v>
      </c>
      <c r="X195" s="113">
        <v>53.364325911426477</v>
      </c>
      <c r="Y195" s="113">
        <v>84.961027051811087</v>
      </c>
      <c r="Z195" s="113">
        <v>2.3345521023765996</v>
      </c>
      <c r="AA195" s="116">
        <v>1.74</v>
      </c>
      <c r="AB195" s="81">
        <f t="shared" si="5"/>
        <v>2.9927999999999999</v>
      </c>
      <c r="AC195" s="117">
        <v>0.08</v>
      </c>
      <c r="AD195" s="113">
        <v>21.75</v>
      </c>
      <c r="AE195" s="116">
        <v>4.93</v>
      </c>
      <c r="AF195" s="113">
        <v>149.6</v>
      </c>
      <c r="AG195" s="82"/>
      <c r="AH195" s="78">
        <v>0.82530949105914719</v>
      </c>
      <c r="AI195" s="78">
        <v>3.2906764168190127E-2</v>
      </c>
      <c r="AJ195" s="98"/>
      <c r="AK195" s="97"/>
    </row>
    <row r="196" spans="1:37" s="83" customFormat="1" ht="12" customHeight="1">
      <c r="A196" s="108" t="s">
        <v>977</v>
      </c>
      <c r="B196" s="109" t="s">
        <v>733</v>
      </c>
      <c r="C196" s="109" t="s">
        <v>200</v>
      </c>
      <c r="D196" s="226">
        <v>2</v>
      </c>
      <c r="E196" s="225" t="s">
        <v>978</v>
      </c>
      <c r="F196" s="108">
        <v>0.39</v>
      </c>
      <c r="G196" s="108">
        <v>0.8</v>
      </c>
      <c r="H196" s="108">
        <v>2.2599999999999998</v>
      </c>
      <c r="I196" s="108">
        <v>3.4499999999999997</v>
      </c>
      <c r="J196" s="108">
        <v>13.79</v>
      </c>
      <c r="K196" s="108">
        <v>82.76</v>
      </c>
      <c r="L196" s="108" t="s">
        <v>202</v>
      </c>
      <c r="M196" s="111">
        <v>5.9</v>
      </c>
      <c r="N196" s="111">
        <v>4.3</v>
      </c>
      <c r="O196" s="111">
        <v>0.12</v>
      </c>
      <c r="P196" s="108">
        <v>0.62488841278343155</v>
      </c>
      <c r="Q196" s="111" t="s">
        <v>198</v>
      </c>
      <c r="R196" s="111">
        <v>34.35</v>
      </c>
      <c r="S196" s="111">
        <v>10.85</v>
      </c>
      <c r="T196" s="111">
        <v>0.34</v>
      </c>
      <c r="U196" s="111">
        <v>0.35</v>
      </c>
      <c r="V196" s="111">
        <v>45.890000000000008</v>
      </c>
      <c r="W196" s="108">
        <v>56.01</v>
      </c>
      <c r="X196" s="108">
        <v>67.677622039632666</v>
      </c>
      <c r="Y196" s="108">
        <v>81.93179789323338</v>
      </c>
      <c r="Z196" s="108">
        <v>3.1658986175115209</v>
      </c>
      <c r="AA196" s="111">
        <v>0.89</v>
      </c>
      <c r="AB196" s="95">
        <f t="shared" si="5"/>
        <v>1.5307999999999999</v>
      </c>
      <c r="AC196" s="112">
        <v>0.06</v>
      </c>
      <c r="AD196" s="108">
        <v>14.833333333333334</v>
      </c>
      <c r="AE196" s="111">
        <v>3.66</v>
      </c>
      <c r="AF196" s="108">
        <v>136.4</v>
      </c>
      <c r="AG196" s="96"/>
      <c r="AH196" s="92">
        <v>0.60703445813247647</v>
      </c>
      <c r="AI196" s="92">
        <v>3.1336405529953919E-2</v>
      </c>
      <c r="AJ196" s="98"/>
      <c r="AK196" s="97"/>
    </row>
    <row r="197" spans="1:37" s="83" customFormat="1" ht="12" customHeight="1">
      <c r="A197" s="113" t="s">
        <v>979</v>
      </c>
      <c r="B197" s="114" t="s">
        <v>735</v>
      </c>
      <c r="C197" s="114" t="s">
        <v>201</v>
      </c>
      <c r="D197" s="222">
        <v>1</v>
      </c>
      <c r="E197" s="221" t="s">
        <v>355</v>
      </c>
      <c r="F197" s="113">
        <v>1.78</v>
      </c>
      <c r="G197" s="113">
        <v>0.75</v>
      </c>
      <c r="H197" s="113">
        <v>1.55</v>
      </c>
      <c r="I197" s="113">
        <v>4.08</v>
      </c>
      <c r="J197" s="113">
        <v>14.92</v>
      </c>
      <c r="K197" s="113">
        <v>80.989999999999995</v>
      </c>
      <c r="L197" s="113" t="s">
        <v>202</v>
      </c>
      <c r="M197" s="116">
        <v>6.15</v>
      </c>
      <c r="N197" s="116">
        <v>4.8</v>
      </c>
      <c r="O197" s="116">
        <v>0.11</v>
      </c>
      <c r="P197" s="113">
        <v>0.41565142611437578</v>
      </c>
      <c r="Q197" s="116" t="s">
        <v>198</v>
      </c>
      <c r="R197" s="116">
        <v>34.35</v>
      </c>
      <c r="S197" s="116">
        <v>24.41</v>
      </c>
      <c r="T197" s="116">
        <v>0.19</v>
      </c>
      <c r="U197" s="116">
        <v>0.28999999999999998</v>
      </c>
      <c r="V197" s="116">
        <v>59.24</v>
      </c>
      <c r="W197" s="113">
        <v>69.77</v>
      </c>
      <c r="X197" s="113">
        <v>86.146437831831093</v>
      </c>
      <c r="Y197" s="113">
        <v>84.907553389709051</v>
      </c>
      <c r="Z197" s="113">
        <v>1.4072101597705859</v>
      </c>
      <c r="AA197" s="116">
        <v>2.54</v>
      </c>
      <c r="AB197" s="81">
        <f t="shared" si="5"/>
        <v>4.3688000000000002</v>
      </c>
      <c r="AC197" s="117">
        <v>0.12</v>
      </c>
      <c r="AD197" s="113">
        <v>21.166666666666668</v>
      </c>
      <c r="AE197" s="116">
        <v>0.85</v>
      </c>
      <c r="AF197" s="113">
        <v>77</v>
      </c>
      <c r="AG197" s="82"/>
      <c r="AH197" s="78">
        <v>0.27232334814390141</v>
      </c>
      <c r="AI197" s="78">
        <v>7.7836952068824255E-3</v>
      </c>
      <c r="AJ197" s="98"/>
      <c r="AK197" s="97"/>
    </row>
    <row r="198" spans="1:37" s="83" customFormat="1" ht="12" customHeight="1">
      <c r="A198" s="103" t="s">
        <v>980</v>
      </c>
      <c r="B198" s="104" t="s">
        <v>735</v>
      </c>
      <c r="C198" s="104" t="s">
        <v>201</v>
      </c>
      <c r="D198" s="224">
        <v>2</v>
      </c>
      <c r="E198" s="223" t="s">
        <v>981</v>
      </c>
      <c r="F198" s="103">
        <v>2.2599999999999998</v>
      </c>
      <c r="G198" s="103">
        <v>0.75</v>
      </c>
      <c r="H198" s="103">
        <v>1.2</v>
      </c>
      <c r="I198" s="103">
        <v>4.21</v>
      </c>
      <c r="J198" s="103">
        <v>16.149999999999999</v>
      </c>
      <c r="K198" s="103">
        <v>79.650000000000006</v>
      </c>
      <c r="L198" s="103" t="s">
        <v>202</v>
      </c>
      <c r="M198" s="106">
        <v>6.36</v>
      </c>
      <c r="N198" s="106">
        <v>4.8</v>
      </c>
      <c r="O198" s="106">
        <v>0.16</v>
      </c>
      <c r="P198" s="103">
        <v>1.0096153846153846</v>
      </c>
      <c r="Q198" s="106" t="s">
        <v>198</v>
      </c>
      <c r="R198" s="106">
        <v>42.94</v>
      </c>
      <c r="S198" s="106">
        <v>13.56</v>
      </c>
      <c r="T198" s="106">
        <v>0.26</v>
      </c>
      <c r="U198" s="106">
        <v>0.63</v>
      </c>
      <c r="V198" s="106">
        <v>57.39</v>
      </c>
      <c r="W198" s="103">
        <v>62.4</v>
      </c>
      <c r="X198" s="103">
        <v>78.342749529190201</v>
      </c>
      <c r="Y198" s="103">
        <v>91.971153846153854</v>
      </c>
      <c r="Z198" s="103">
        <v>3.1666666666666665</v>
      </c>
      <c r="AA198" s="106">
        <v>1.57</v>
      </c>
      <c r="AB198" s="89">
        <f t="shared" si="5"/>
        <v>2.7004000000000001</v>
      </c>
      <c r="AC198" s="107">
        <v>7.0000000000000007E-2</v>
      </c>
      <c r="AD198" s="103">
        <v>22.428571428571427</v>
      </c>
      <c r="AE198" s="106">
        <v>2.82</v>
      </c>
      <c r="AF198" s="103">
        <v>105.6</v>
      </c>
      <c r="AG198" s="90"/>
      <c r="AH198" s="86">
        <v>0.41666666666666669</v>
      </c>
      <c r="AI198" s="86">
        <v>1.9174041297935103E-2</v>
      </c>
      <c r="AJ198" s="98"/>
      <c r="AK198" s="97"/>
    </row>
    <row r="199" spans="1:37" s="83" customFormat="1" ht="12" customHeight="1">
      <c r="A199" s="108" t="s">
        <v>982</v>
      </c>
      <c r="B199" s="109" t="s">
        <v>735</v>
      </c>
      <c r="C199" s="109" t="s">
        <v>201</v>
      </c>
      <c r="D199" s="226">
        <v>3</v>
      </c>
      <c r="E199" s="225" t="s">
        <v>983</v>
      </c>
      <c r="F199" s="108">
        <v>2.58</v>
      </c>
      <c r="G199" s="108">
        <v>0.67</v>
      </c>
      <c r="H199" s="108">
        <v>1.5</v>
      </c>
      <c r="I199" s="108">
        <v>4.75</v>
      </c>
      <c r="J199" s="108">
        <v>12.04</v>
      </c>
      <c r="K199" s="108">
        <v>83.21</v>
      </c>
      <c r="L199" s="108" t="s">
        <v>202</v>
      </c>
      <c r="M199" s="111">
        <v>7.75</v>
      </c>
      <c r="N199" s="111">
        <v>6.1</v>
      </c>
      <c r="O199" s="111">
        <v>0.19</v>
      </c>
      <c r="P199" s="108">
        <v>1.6367776828921148</v>
      </c>
      <c r="Q199" s="111">
        <v>3.25</v>
      </c>
      <c r="R199" s="111">
        <v>33.9</v>
      </c>
      <c r="S199" s="111">
        <v>27.12</v>
      </c>
      <c r="T199" s="111">
        <v>0.39</v>
      </c>
      <c r="U199" s="111">
        <v>1.1499999999999999</v>
      </c>
      <c r="V199" s="111">
        <v>62.559999999999995</v>
      </c>
      <c r="W199" s="108">
        <v>70.260000000000005</v>
      </c>
      <c r="X199" s="108">
        <v>84.436966710731895</v>
      </c>
      <c r="Y199" s="108">
        <v>89.040705949331056</v>
      </c>
      <c r="Z199" s="108">
        <v>1.25</v>
      </c>
      <c r="AA199" s="111">
        <v>1.18</v>
      </c>
      <c r="AB199" s="95">
        <f t="shared" si="5"/>
        <v>2.0295999999999998</v>
      </c>
      <c r="AC199" s="112">
        <v>0.06</v>
      </c>
      <c r="AD199" s="108">
        <v>19.666666666666668</v>
      </c>
      <c r="AE199" s="111">
        <v>3.95</v>
      </c>
      <c r="AF199" s="108">
        <v>154</v>
      </c>
      <c r="AG199" s="96"/>
      <c r="AH199" s="92">
        <v>0.5550811272416738</v>
      </c>
      <c r="AI199" s="92">
        <v>1.4380530973451327E-2</v>
      </c>
      <c r="AJ199" s="98"/>
      <c r="AK199" s="97"/>
    </row>
    <row r="200" spans="1:37" s="83" customFormat="1" ht="12" customHeight="1">
      <c r="A200" s="113" t="s">
        <v>984</v>
      </c>
      <c r="B200" s="114" t="s">
        <v>736</v>
      </c>
      <c r="C200" s="114" t="s">
        <v>201</v>
      </c>
      <c r="D200" s="222">
        <v>1</v>
      </c>
      <c r="E200" s="221" t="s">
        <v>50</v>
      </c>
      <c r="F200" s="113">
        <v>2.08</v>
      </c>
      <c r="G200" s="113">
        <v>0.36</v>
      </c>
      <c r="H200" s="113">
        <v>0.88</v>
      </c>
      <c r="I200" s="113">
        <v>3.32</v>
      </c>
      <c r="J200" s="113">
        <v>13.81</v>
      </c>
      <c r="K200" s="113">
        <v>82.87</v>
      </c>
      <c r="L200" s="113" t="s">
        <v>202</v>
      </c>
      <c r="M200" s="116">
        <v>6.26</v>
      </c>
      <c r="N200" s="116">
        <v>4.6399999999999997</v>
      </c>
      <c r="O200" s="116">
        <v>0.06</v>
      </c>
      <c r="P200" s="113">
        <v>0.27463651050080778</v>
      </c>
      <c r="Q200" s="116" t="s">
        <v>198</v>
      </c>
      <c r="R200" s="116">
        <v>36.159999999999997</v>
      </c>
      <c r="S200" s="116">
        <v>22.6</v>
      </c>
      <c r="T200" s="116">
        <v>0.15</v>
      </c>
      <c r="U200" s="116">
        <v>0.17</v>
      </c>
      <c r="V200" s="116">
        <v>59.08</v>
      </c>
      <c r="W200" s="113">
        <v>61.9</v>
      </c>
      <c r="X200" s="113">
        <v>74.695305900808492</v>
      </c>
      <c r="Y200" s="113">
        <v>95.444264943457185</v>
      </c>
      <c r="Z200" s="113">
        <v>1.5999999999999996</v>
      </c>
      <c r="AA200" s="116">
        <v>1.8</v>
      </c>
      <c r="AB200" s="81">
        <f t="shared" si="5"/>
        <v>3.0960000000000001</v>
      </c>
      <c r="AC200" s="117">
        <v>0.09</v>
      </c>
      <c r="AD200" s="113">
        <v>20</v>
      </c>
      <c r="AE200" s="116">
        <v>1.97</v>
      </c>
      <c r="AF200" s="113">
        <v>61.6</v>
      </c>
      <c r="AG200" s="82"/>
      <c r="AH200" s="78">
        <v>0.24232633279483037</v>
      </c>
      <c r="AI200" s="78">
        <v>6.6371681415929194E-3</v>
      </c>
      <c r="AJ200" s="98"/>
      <c r="AK200" s="97"/>
    </row>
    <row r="201" spans="1:37" s="83" customFormat="1" ht="12" customHeight="1">
      <c r="A201" s="103" t="s">
        <v>985</v>
      </c>
      <c r="B201" s="104" t="s">
        <v>736</v>
      </c>
      <c r="C201" s="104" t="s">
        <v>201</v>
      </c>
      <c r="D201" s="224">
        <v>2</v>
      </c>
      <c r="E201" s="223" t="s">
        <v>973</v>
      </c>
      <c r="F201" s="103">
        <v>3.98</v>
      </c>
      <c r="G201" s="103">
        <v>1.29</v>
      </c>
      <c r="H201" s="103">
        <v>1.99</v>
      </c>
      <c r="I201" s="103">
        <v>7.26</v>
      </c>
      <c r="J201" s="103">
        <v>8.73</v>
      </c>
      <c r="K201" s="103">
        <v>84.01</v>
      </c>
      <c r="L201" s="103" t="s">
        <v>202</v>
      </c>
      <c r="M201" s="106">
        <v>6.24</v>
      </c>
      <c r="N201" s="106">
        <v>4.59</v>
      </c>
      <c r="O201" s="106">
        <v>0.12</v>
      </c>
      <c r="P201" s="103">
        <v>0.36225633948594099</v>
      </c>
      <c r="Q201" s="106" t="s">
        <v>198</v>
      </c>
      <c r="R201" s="106">
        <v>39.32</v>
      </c>
      <c r="S201" s="106">
        <v>17.18</v>
      </c>
      <c r="T201" s="106">
        <v>0.18</v>
      </c>
      <c r="U201" s="106">
        <v>0.21</v>
      </c>
      <c r="V201" s="106">
        <v>56.89</v>
      </c>
      <c r="W201" s="103">
        <v>57.97</v>
      </c>
      <c r="X201" s="103">
        <v>69.003690036900366</v>
      </c>
      <c r="Y201" s="103">
        <v>98.13696739692945</v>
      </c>
      <c r="Z201" s="103">
        <v>2.2887077997671712</v>
      </c>
      <c r="AA201" s="106">
        <v>1.29</v>
      </c>
      <c r="AB201" s="89">
        <f t="shared" si="5"/>
        <v>2.2187999999999999</v>
      </c>
      <c r="AC201" s="107">
        <v>0.08</v>
      </c>
      <c r="AD201" s="103">
        <v>16.125</v>
      </c>
      <c r="AE201" s="106">
        <v>1.97</v>
      </c>
      <c r="AF201" s="103">
        <v>74.8</v>
      </c>
      <c r="AG201" s="90"/>
      <c r="AH201" s="86">
        <v>0.31050543384509227</v>
      </c>
      <c r="AI201" s="86">
        <v>1.0477299185098952E-2</v>
      </c>
      <c r="AJ201" s="98"/>
      <c r="AK201" s="97"/>
    </row>
    <row r="202" spans="1:37" s="83" customFormat="1" ht="12" customHeight="1">
      <c r="A202" s="108" t="s">
        <v>986</v>
      </c>
      <c r="B202" s="109" t="s">
        <v>736</v>
      </c>
      <c r="C202" s="109" t="s">
        <v>201</v>
      </c>
      <c r="D202" s="226">
        <v>3</v>
      </c>
      <c r="E202" s="225" t="s">
        <v>987</v>
      </c>
      <c r="F202" s="108">
        <v>17.059999999999999</v>
      </c>
      <c r="G202" s="108">
        <v>11.43</v>
      </c>
      <c r="H202" s="108">
        <v>18.690000000000001</v>
      </c>
      <c r="I202" s="108">
        <v>47.18</v>
      </c>
      <c r="J202" s="108">
        <v>16.899999999999999</v>
      </c>
      <c r="K202" s="108">
        <v>35.909999999999997</v>
      </c>
      <c r="L202" s="108" t="s">
        <v>1091</v>
      </c>
      <c r="M202" s="111">
        <v>6.41</v>
      </c>
      <c r="N202" s="111">
        <v>4.8499999999999996</v>
      </c>
      <c r="O202" s="111">
        <v>7.0000000000000007E-2</v>
      </c>
      <c r="P202" s="108">
        <v>0.6499059346673508</v>
      </c>
      <c r="Q202" s="111" t="s">
        <v>198</v>
      </c>
      <c r="R202" s="111">
        <v>41.58</v>
      </c>
      <c r="S202" s="111">
        <v>14.92</v>
      </c>
      <c r="T202" s="111">
        <v>0.13</v>
      </c>
      <c r="U202" s="111">
        <v>0.38</v>
      </c>
      <c r="V202" s="111">
        <v>57.010000000000005</v>
      </c>
      <c r="W202" s="108">
        <v>58.47</v>
      </c>
      <c r="X202" s="108">
        <v>162.82372598162073</v>
      </c>
      <c r="Y202" s="108">
        <v>97.502992987857027</v>
      </c>
      <c r="Z202" s="108">
        <v>2.7868632707774799</v>
      </c>
      <c r="AA202" s="111">
        <v>0.09</v>
      </c>
      <c r="AB202" s="95">
        <f t="shared" si="5"/>
        <v>0.15479999999999999</v>
      </c>
      <c r="AC202" s="112">
        <v>0.01</v>
      </c>
      <c r="AD202" s="108">
        <v>9</v>
      </c>
      <c r="AE202" s="111">
        <v>1.69</v>
      </c>
      <c r="AF202" s="108">
        <v>50.6</v>
      </c>
      <c r="AG202" s="96"/>
      <c r="AH202" s="92">
        <v>0.22233624080725159</v>
      </c>
      <c r="AI202" s="92">
        <v>8.7131367292225207E-3</v>
      </c>
      <c r="AJ202" s="98"/>
      <c r="AK202" s="97"/>
    </row>
    <row r="203" spans="1:37" s="83" customFormat="1" ht="12" customHeight="1">
      <c r="A203" s="113" t="s">
        <v>988</v>
      </c>
      <c r="B203" s="114" t="s">
        <v>737</v>
      </c>
      <c r="C203" s="114" t="s">
        <v>199</v>
      </c>
      <c r="D203" s="222">
        <v>1</v>
      </c>
      <c r="E203" s="221" t="s">
        <v>44</v>
      </c>
      <c r="F203" s="113">
        <v>2.5</v>
      </c>
      <c r="G203" s="113">
        <v>0.6</v>
      </c>
      <c r="H203" s="113">
        <v>1.35</v>
      </c>
      <c r="I203" s="113">
        <v>4.45</v>
      </c>
      <c r="J203" s="113">
        <v>13.96</v>
      </c>
      <c r="K203" s="113">
        <v>81.59</v>
      </c>
      <c r="L203" s="113" t="s">
        <v>202</v>
      </c>
      <c r="M203" s="116">
        <v>5.67</v>
      </c>
      <c r="N203" s="116">
        <v>4.82</v>
      </c>
      <c r="O203" s="116">
        <v>0.1</v>
      </c>
      <c r="P203" s="113">
        <v>0.32533550223668156</v>
      </c>
      <c r="Q203" s="116" t="s">
        <v>198</v>
      </c>
      <c r="R203" s="116">
        <v>26.88</v>
      </c>
      <c r="S203" s="116">
        <v>13.44</v>
      </c>
      <c r="T203" s="116">
        <v>0.47</v>
      </c>
      <c r="U203" s="116">
        <v>0.16</v>
      </c>
      <c r="V203" s="116">
        <v>40.949999999999996</v>
      </c>
      <c r="W203" s="113">
        <v>49.18</v>
      </c>
      <c r="X203" s="113">
        <v>60.276994729746285</v>
      </c>
      <c r="Y203" s="113">
        <v>83.265555103700677</v>
      </c>
      <c r="Z203" s="113">
        <v>2</v>
      </c>
      <c r="AA203" s="116">
        <v>1.95</v>
      </c>
      <c r="AB203" s="81">
        <f t="shared" si="5"/>
        <v>3.3540000000000001</v>
      </c>
      <c r="AC203" s="117">
        <v>0.09</v>
      </c>
      <c r="AD203" s="113">
        <v>21.666666666666668</v>
      </c>
      <c r="AE203" s="116">
        <v>3.1</v>
      </c>
      <c r="AF203" s="113">
        <v>189.2</v>
      </c>
      <c r="AG203" s="82"/>
      <c r="AH203" s="78">
        <v>0.95567303782025204</v>
      </c>
      <c r="AI203" s="78">
        <v>3.4970238095238096E-2</v>
      </c>
      <c r="AJ203" s="98"/>
      <c r="AK203" s="97"/>
    </row>
    <row r="204" spans="1:37" s="83" customFormat="1" ht="12" customHeight="1">
      <c r="A204" s="103" t="s">
        <v>989</v>
      </c>
      <c r="B204" s="104" t="s">
        <v>737</v>
      </c>
      <c r="C204" s="104" t="s">
        <v>199</v>
      </c>
      <c r="D204" s="224">
        <v>2</v>
      </c>
      <c r="E204" s="223" t="s">
        <v>525</v>
      </c>
      <c r="F204" s="103">
        <v>2.87</v>
      </c>
      <c r="G204" s="103">
        <v>0.97</v>
      </c>
      <c r="H204" s="103">
        <v>2.54</v>
      </c>
      <c r="I204" s="103">
        <v>6.38</v>
      </c>
      <c r="J204" s="103">
        <v>15.43</v>
      </c>
      <c r="K204" s="103">
        <v>78.19</v>
      </c>
      <c r="L204" s="103" t="s">
        <v>202</v>
      </c>
      <c r="M204" s="106">
        <v>5.99</v>
      </c>
      <c r="N204" s="106">
        <v>5.23</v>
      </c>
      <c r="O204" s="106">
        <v>0.14000000000000001</v>
      </c>
      <c r="P204" s="103">
        <v>0.3707742639040349</v>
      </c>
      <c r="Q204" s="106" t="s">
        <v>198</v>
      </c>
      <c r="R204" s="106">
        <v>22.2</v>
      </c>
      <c r="S204" s="106">
        <v>20.420000000000002</v>
      </c>
      <c r="T204" s="106">
        <v>0.46</v>
      </c>
      <c r="U204" s="106">
        <v>0.17</v>
      </c>
      <c r="V204" s="106">
        <v>43.250000000000007</v>
      </c>
      <c r="W204" s="103">
        <v>45.85</v>
      </c>
      <c r="X204" s="103">
        <v>58.639212175470014</v>
      </c>
      <c r="Y204" s="103">
        <v>94.329334787350064</v>
      </c>
      <c r="Z204" s="103">
        <v>1.0871694417238</v>
      </c>
      <c r="AA204" s="106">
        <v>1.18</v>
      </c>
      <c r="AB204" s="89">
        <f t="shared" si="5"/>
        <v>2.0295999999999998</v>
      </c>
      <c r="AC204" s="107">
        <v>0.08</v>
      </c>
      <c r="AD204" s="103">
        <v>14.749999999999998</v>
      </c>
      <c r="AE204" s="106">
        <v>4.51</v>
      </c>
      <c r="AF204" s="103">
        <v>180.4</v>
      </c>
      <c r="AG204" s="90"/>
      <c r="AH204" s="86">
        <v>1.0032715376226826</v>
      </c>
      <c r="AI204" s="86">
        <v>2.2526934378060724E-2</v>
      </c>
      <c r="AJ204" s="98"/>
      <c r="AK204" s="97"/>
    </row>
    <row r="205" spans="1:37" s="83" customFormat="1" ht="12" customHeight="1">
      <c r="A205" s="108" t="s">
        <v>990</v>
      </c>
      <c r="B205" s="109" t="s">
        <v>737</v>
      </c>
      <c r="C205" s="109" t="s">
        <v>199</v>
      </c>
      <c r="D205" s="226">
        <v>3</v>
      </c>
      <c r="E205" s="225" t="s">
        <v>821</v>
      </c>
      <c r="F205" s="108">
        <v>2.13</v>
      </c>
      <c r="G205" s="108">
        <v>0.67</v>
      </c>
      <c r="H205" s="108">
        <v>1.77</v>
      </c>
      <c r="I205" s="108">
        <v>4.57</v>
      </c>
      <c r="J205" s="108">
        <v>15.73</v>
      </c>
      <c r="K205" s="108">
        <v>79.69</v>
      </c>
      <c r="L205" s="108" t="s">
        <v>202</v>
      </c>
      <c r="M205" s="111">
        <v>6.89</v>
      </c>
      <c r="N205" s="111">
        <v>5.77</v>
      </c>
      <c r="O205" s="111">
        <v>0.17</v>
      </c>
      <c r="P205" s="108">
        <v>0.3546761246966586</v>
      </c>
      <c r="Q205" s="111" t="s">
        <v>198</v>
      </c>
      <c r="R205" s="111">
        <v>36.29</v>
      </c>
      <c r="S205" s="111">
        <v>15.23</v>
      </c>
      <c r="T205" s="111">
        <v>0.62</v>
      </c>
      <c r="U205" s="111">
        <v>0.19</v>
      </c>
      <c r="V205" s="111">
        <v>52.329999999999991</v>
      </c>
      <c r="W205" s="108">
        <v>53.57</v>
      </c>
      <c r="X205" s="108">
        <v>67.222989082695449</v>
      </c>
      <c r="Y205" s="108">
        <v>97.685271607242854</v>
      </c>
      <c r="Z205" s="108">
        <v>2.3827971109652002</v>
      </c>
      <c r="AA205" s="111">
        <v>0.81</v>
      </c>
      <c r="AB205" s="95">
        <f t="shared" si="5"/>
        <v>1.3932</v>
      </c>
      <c r="AC205" s="112">
        <v>7.0000000000000007E-2</v>
      </c>
      <c r="AD205" s="108">
        <v>11.571428571428571</v>
      </c>
      <c r="AE205" s="111">
        <v>3.81</v>
      </c>
      <c r="AF205" s="108">
        <v>253</v>
      </c>
      <c r="AG205" s="96"/>
      <c r="AH205" s="92">
        <v>1.1573641963785701</v>
      </c>
      <c r="AI205" s="92">
        <v>4.0709126723571895E-2</v>
      </c>
      <c r="AJ205" s="98"/>
      <c r="AK205" s="97"/>
    </row>
    <row r="206" spans="1:37" s="83" customFormat="1" ht="12" customHeight="1">
      <c r="A206" s="113" t="s">
        <v>991</v>
      </c>
      <c r="B206" s="114" t="s">
        <v>738</v>
      </c>
      <c r="C206" s="114" t="s">
        <v>601</v>
      </c>
      <c r="D206" s="222">
        <v>1</v>
      </c>
      <c r="E206" s="221" t="s">
        <v>44</v>
      </c>
      <c r="F206" s="113">
        <v>4.66</v>
      </c>
      <c r="G206" s="113">
        <v>0.87</v>
      </c>
      <c r="H206" s="113">
        <v>2.21</v>
      </c>
      <c r="I206" s="113">
        <v>7.74</v>
      </c>
      <c r="J206" s="113">
        <v>17.37</v>
      </c>
      <c r="K206" s="113">
        <v>74.89</v>
      </c>
      <c r="L206" s="113" t="s">
        <v>202</v>
      </c>
      <c r="M206" s="116">
        <v>5.86</v>
      </c>
      <c r="N206" s="116">
        <v>5.04</v>
      </c>
      <c r="O206" s="116">
        <v>0.12</v>
      </c>
      <c r="P206" s="113">
        <v>0.67677946324387395</v>
      </c>
      <c r="Q206" s="116" t="s">
        <v>198</v>
      </c>
      <c r="R206" s="116">
        <v>14.34</v>
      </c>
      <c r="S206" s="116">
        <v>21.5</v>
      </c>
      <c r="T206" s="116">
        <v>0.38</v>
      </c>
      <c r="U206" s="116">
        <v>0.28999999999999998</v>
      </c>
      <c r="V206" s="116">
        <v>36.510000000000005</v>
      </c>
      <c r="W206" s="113">
        <v>42.85</v>
      </c>
      <c r="X206" s="113">
        <v>57.217251969555349</v>
      </c>
      <c r="Y206" s="113">
        <v>85.204200700116701</v>
      </c>
      <c r="Z206" s="113">
        <v>0.66697674418604647</v>
      </c>
      <c r="AA206" s="116">
        <v>1.47</v>
      </c>
      <c r="AB206" s="81">
        <f t="shared" si="5"/>
        <v>2.5284</v>
      </c>
      <c r="AC206" s="117">
        <v>0.1</v>
      </c>
      <c r="AD206" s="113">
        <v>14.7</v>
      </c>
      <c r="AE206" s="116">
        <v>3.66</v>
      </c>
      <c r="AF206" s="113">
        <v>149.6</v>
      </c>
      <c r="AG206" s="82"/>
      <c r="AH206" s="78">
        <v>0.88681446907817973</v>
      </c>
      <c r="AI206" s="78">
        <v>1.7674418604651163E-2</v>
      </c>
      <c r="AJ206" s="98"/>
      <c r="AK206" s="97"/>
    </row>
    <row r="207" spans="1:37" s="83" customFormat="1" ht="12" customHeight="1">
      <c r="A207" s="103" t="s">
        <v>992</v>
      </c>
      <c r="B207" s="104" t="s">
        <v>738</v>
      </c>
      <c r="C207" s="104" t="s">
        <v>601</v>
      </c>
      <c r="D207" s="224">
        <v>2</v>
      </c>
      <c r="E207" s="223" t="s">
        <v>330</v>
      </c>
      <c r="F207" s="103">
        <v>2.35</v>
      </c>
      <c r="G207" s="103">
        <v>1.1399999999999999</v>
      </c>
      <c r="H207" s="103">
        <v>1.71</v>
      </c>
      <c r="I207" s="103">
        <v>5.2</v>
      </c>
      <c r="J207" s="103">
        <v>12.78</v>
      </c>
      <c r="K207" s="103">
        <v>82.02</v>
      </c>
      <c r="L207" s="103" t="s">
        <v>202</v>
      </c>
      <c r="M207" s="106">
        <v>5.65</v>
      </c>
      <c r="N207" s="106">
        <v>4.97</v>
      </c>
      <c r="O207" s="106">
        <v>7.0000000000000007E-2</v>
      </c>
      <c r="P207" s="103">
        <v>0.42003733665214688</v>
      </c>
      <c r="Q207" s="106" t="s">
        <v>198</v>
      </c>
      <c r="R207" s="106">
        <v>34.049999999999997</v>
      </c>
      <c r="S207" s="106">
        <v>20.61</v>
      </c>
      <c r="T207" s="106">
        <v>0.41</v>
      </c>
      <c r="U207" s="106">
        <v>0.27</v>
      </c>
      <c r="V207" s="106">
        <v>55.339999999999996</v>
      </c>
      <c r="W207" s="103">
        <v>64.28</v>
      </c>
      <c r="X207" s="103">
        <v>78.371128992928561</v>
      </c>
      <c r="Y207" s="103">
        <v>86.09209707529557</v>
      </c>
      <c r="Z207" s="103">
        <v>1.6521106259097524</v>
      </c>
      <c r="AA207" s="106">
        <v>1.23</v>
      </c>
      <c r="AB207" s="89">
        <f t="shared" si="5"/>
        <v>2.1156000000000001</v>
      </c>
      <c r="AC207" s="107">
        <v>0.09</v>
      </c>
      <c r="AD207" s="103">
        <v>13.666666666666668</v>
      </c>
      <c r="AE207" s="106">
        <v>2.54</v>
      </c>
      <c r="AF207" s="103">
        <v>162.80000000000001</v>
      </c>
      <c r="AG207" s="90"/>
      <c r="AH207" s="86">
        <v>0.63783447417548222</v>
      </c>
      <c r="AI207" s="86">
        <v>1.9893255701115962E-2</v>
      </c>
      <c r="AJ207" s="98"/>
      <c r="AK207" s="97"/>
    </row>
    <row r="208" spans="1:37" s="83" customFormat="1" ht="12" customHeight="1">
      <c r="A208" s="108" t="s">
        <v>993</v>
      </c>
      <c r="B208" s="109" t="s">
        <v>738</v>
      </c>
      <c r="C208" s="109" t="s">
        <v>601</v>
      </c>
      <c r="D208" s="226">
        <v>3</v>
      </c>
      <c r="E208" s="225" t="s">
        <v>822</v>
      </c>
      <c r="F208" s="108">
        <v>2.2799999999999998</v>
      </c>
      <c r="G208" s="108">
        <v>1.1200000000000001</v>
      </c>
      <c r="H208" s="108">
        <v>2</v>
      </c>
      <c r="I208" s="108">
        <v>5.4</v>
      </c>
      <c r="J208" s="108">
        <v>12.54</v>
      </c>
      <c r="K208" s="108">
        <v>82.07</v>
      </c>
      <c r="L208" s="108" t="s">
        <v>202</v>
      </c>
      <c r="M208" s="111">
        <v>6.81</v>
      </c>
      <c r="N208" s="111">
        <v>5.44</v>
      </c>
      <c r="O208" s="111">
        <v>0.1</v>
      </c>
      <c r="P208" s="108">
        <v>1.2154233025984911</v>
      </c>
      <c r="Q208" s="111" t="s">
        <v>198</v>
      </c>
      <c r="R208" s="111">
        <v>35.840000000000003</v>
      </c>
      <c r="S208" s="111">
        <v>8.9600000000000009</v>
      </c>
      <c r="T208" s="111">
        <v>0.69</v>
      </c>
      <c r="U208" s="111">
        <v>0.57999999999999996</v>
      </c>
      <c r="V208" s="111">
        <v>46.07</v>
      </c>
      <c r="W208" s="108">
        <v>47.72</v>
      </c>
      <c r="X208" s="108">
        <v>58.145485561106369</v>
      </c>
      <c r="Y208" s="108">
        <v>96.542330259849123</v>
      </c>
      <c r="Z208" s="108">
        <v>4</v>
      </c>
      <c r="AA208" s="111">
        <v>0.9</v>
      </c>
      <c r="AB208" s="95">
        <f t="shared" si="5"/>
        <v>1.548</v>
      </c>
      <c r="AC208" s="112">
        <v>0.08</v>
      </c>
      <c r="AD208" s="108">
        <v>11.25</v>
      </c>
      <c r="AE208" s="111">
        <v>3.38</v>
      </c>
      <c r="AF208" s="108">
        <v>231</v>
      </c>
      <c r="AG208" s="96"/>
      <c r="AH208" s="92">
        <v>1.4459346186085498</v>
      </c>
      <c r="AI208" s="92">
        <v>7.7008928571428562E-2</v>
      </c>
      <c r="AJ208" s="98"/>
      <c r="AK208" s="97"/>
    </row>
    <row r="209" spans="1:37" s="83" customFormat="1" ht="12" customHeight="1">
      <c r="A209" s="113" t="s">
        <v>994</v>
      </c>
      <c r="B209" s="114" t="s">
        <v>739</v>
      </c>
      <c r="C209" s="114" t="s">
        <v>201</v>
      </c>
      <c r="D209" s="222">
        <v>1</v>
      </c>
      <c r="E209" s="221" t="s">
        <v>537</v>
      </c>
      <c r="F209" s="113">
        <v>2.94</v>
      </c>
      <c r="G209" s="113">
        <v>2.35</v>
      </c>
      <c r="H209" s="113">
        <v>5.53</v>
      </c>
      <c r="I209" s="113">
        <v>10.82</v>
      </c>
      <c r="J209" s="113">
        <v>11.82</v>
      </c>
      <c r="K209" s="113">
        <v>77.36</v>
      </c>
      <c r="L209" s="113" t="s">
        <v>202</v>
      </c>
      <c r="M209" s="116">
        <v>6.24</v>
      </c>
      <c r="N209" s="116">
        <v>5.12</v>
      </c>
      <c r="O209" s="116">
        <v>0.12</v>
      </c>
      <c r="P209" s="113">
        <v>0.51340559041642897</v>
      </c>
      <c r="Q209" s="116" t="s">
        <v>198</v>
      </c>
      <c r="R209" s="116">
        <v>32.700000000000003</v>
      </c>
      <c r="S209" s="116">
        <v>16.579999999999998</v>
      </c>
      <c r="T209" s="116">
        <v>0.21</v>
      </c>
      <c r="U209" s="116">
        <v>0.27</v>
      </c>
      <c r="V209" s="116">
        <v>49.760000000000005</v>
      </c>
      <c r="W209" s="113">
        <v>52.59</v>
      </c>
      <c r="X209" s="113">
        <v>67.980868665977255</v>
      </c>
      <c r="Y209" s="113">
        <v>94.618748811561133</v>
      </c>
      <c r="Z209" s="113">
        <v>1.9722557297949341</v>
      </c>
      <c r="AA209" s="116">
        <v>1.77</v>
      </c>
      <c r="AB209" s="81">
        <f t="shared" si="5"/>
        <v>3.0444</v>
      </c>
      <c r="AC209" s="117">
        <v>0.08</v>
      </c>
      <c r="AD209" s="113">
        <v>22.125</v>
      </c>
      <c r="AE209" s="116">
        <v>4.51</v>
      </c>
      <c r="AF209" s="113">
        <v>83.6</v>
      </c>
      <c r="AG209" s="82"/>
      <c r="AH209" s="78">
        <v>0.39931545921277806</v>
      </c>
      <c r="AI209" s="78">
        <v>1.2665862484921592E-2</v>
      </c>
      <c r="AJ209" s="98"/>
      <c r="AK209" s="97"/>
    </row>
    <row r="210" spans="1:37" s="83" customFormat="1" ht="12" customHeight="1">
      <c r="A210" s="103" t="s">
        <v>995</v>
      </c>
      <c r="B210" s="104" t="s">
        <v>739</v>
      </c>
      <c r="C210" s="104" t="s">
        <v>201</v>
      </c>
      <c r="D210" s="224">
        <v>2</v>
      </c>
      <c r="E210" s="223" t="s">
        <v>996</v>
      </c>
      <c r="F210" s="103">
        <v>0.57999999999999996</v>
      </c>
      <c r="G210" s="103">
        <v>0.2</v>
      </c>
      <c r="H210" s="103">
        <v>0.56000000000000005</v>
      </c>
      <c r="I210" s="103">
        <v>1.34</v>
      </c>
      <c r="J210" s="103">
        <v>14.09</v>
      </c>
      <c r="K210" s="103">
        <v>84.57</v>
      </c>
      <c r="L210" s="103" t="s">
        <v>202</v>
      </c>
      <c r="M210" s="106">
        <v>6.49</v>
      </c>
      <c r="N210" s="106">
        <v>5.52</v>
      </c>
      <c r="O210" s="106">
        <v>0.11</v>
      </c>
      <c r="P210" s="103">
        <v>0.87719298245614052</v>
      </c>
      <c r="Q210" s="106" t="s">
        <v>198</v>
      </c>
      <c r="R210" s="106">
        <v>36.29</v>
      </c>
      <c r="S210" s="106">
        <v>9.86</v>
      </c>
      <c r="T210" s="106">
        <v>0.33</v>
      </c>
      <c r="U210" s="106">
        <v>0.44</v>
      </c>
      <c r="V210" s="106">
        <v>46.919999999999995</v>
      </c>
      <c r="W210" s="103">
        <v>50.16</v>
      </c>
      <c r="X210" s="103">
        <v>59.311812699538848</v>
      </c>
      <c r="Y210" s="103">
        <v>93.540669856459331</v>
      </c>
      <c r="Z210" s="103">
        <v>3.6805273833671399</v>
      </c>
      <c r="AA210" s="106">
        <v>1.1399999999999999</v>
      </c>
      <c r="AB210" s="89">
        <f t="shared" si="5"/>
        <v>1.9607999999999999</v>
      </c>
      <c r="AC210" s="107">
        <v>0.05</v>
      </c>
      <c r="AD210" s="103">
        <v>22.799999999999997</v>
      </c>
      <c r="AE210" s="106">
        <v>3.1</v>
      </c>
      <c r="AF210" s="103">
        <v>134.19999999999999</v>
      </c>
      <c r="AG210" s="90"/>
      <c r="AH210" s="86">
        <v>0.65789473684210542</v>
      </c>
      <c r="AI210" s="86">
        <v>3.3468559837728201E-2</v>
      </c>
      <c r="AJ210" s="98"/>
      <c r="AK210" s="97"/>
    </row>
    <row r="211" spans="1:37" s="83" customFormat="1" ht="12" customHeight="1">
      <c r="A211" s="108" t="s">
        <v>997</v>
      </c>
      <c r="B211" s="109" t="s">
        <v>739</v>
      </c>
      <c r="C211" s="109" t="s">
        <v>201</v>
      </c>
      <c r="D211" s="226">
        <v>3</v>
      </c>
      <c r="E211" s="225" t="s">
        <v>998</v>
      </c>
      <c r="F211" s="108">
        <v>1.74</v>
      </c>
      <c r="G211" s="108">
        <v>1.5</v>
      </c>
      <c r="H211" s="108">
        <v>4.5999999999999996</v>
      </c>
      <c r="I211" s="108">
        <v>7.84</v>
      </c>
      <c r="J211" s="108">
        <v>17.07</v>
      </c>
      <c r="K211" s="108">
        <v>75.09</v>
      </c>
      <c r="L211" s="108" t="s">
        <v>202</v>
      </c>
      <c r="M211" s="111">
        <v>7.55</v>
      </c>
      <c r="N211" s="111">
        <v>6.08</v>
      </c>
      <c r="O211" s="111">
        <v>0.2</v>
      </c>
      <c r="P211" s="108">
        <v>1.5356151711378354</v>
      </c>
      <c r="Q211" s="111">
        <v>1.22</v>
      </c>
      <c r="R211" s="111">
        <v>27.33</v>
      </c>
      <c r="S211" s="111">
        <v>15.23</v>
      </c>
      <c r="T211" s="111">
        <v>0.51</v>
      </c>
      <c r="U211" s="111">
        <v>0.83</v>
      </c>
      <c r="V211" s="111">
        <v>43.9</v>
      </c>
      <c r="W211" s="108">
        <v>54.05</v>
      </c>
      <c r="X211" s="108">
        <v>71.980290318284716</v>
      </c>
      <c r="Y211" s="108">
        <v>81.221091581868635</v>
      </c>
      <c r="Z211" s="108">
        <v>1.7944845699277741</v>
      </c>
      <c r="AA211" s="111">
        <v>1.53</v>
      </c>
      <c r="AB211" s="95">
        <f t="shared" si="5"/>
        <v>2.6316000000000002</v>
      </c>
      <c r="AC211" s="112">
        <v>0.08</v>
      </c>
      <c r="AD211" s="108">
        <v>19.125</v>
      </c>
      <c r="AE211" s="111">
        <v>2.4</v>
      </c>
      <c r="AF211" s="108">
        <v>200.2</v>
      </c>
      <c r="AG211" s="96"/>
      <c r="AH211" s="92">
        <v>0.94357076780758564</v>
      </c>
      <c r="AI211" s="92">
        <v>3.3486539724228499E-2</v>
      </c>
      <c r="AJ211" s="98"/>
      <c r="AK211" s="97"/>
    </row>
    <row r="212" spans="1:37" s="83" customFormat="1" ht="12" customHeight="1">
      <c r="A212" s="113" t="s">
        <v>999</v>
      </c>
      <c r="B212" s="114" t="s">
        <v>740</v>
      </c>
      <c r="C212" s="114" t="s">
        <v>200</v>
      </c>
      <c r="D212" s="222">
        <v>1</v>
      </c>
      <c r="E212" s="221" t="s">
        <v>256</v>
      </c>
      <c r="F212" s="113">
        <v>1.62</v>
      </c>
      <c r="G212" s="113">
        <v>1.08</v>
      </c>
      <c r="H212" s="113">
        <v>2.11</v>
      </c>
      <c r="I212" s="113">
        <v>4.8100000000000005</v>
      </c>
      <c r="J212" s="113">
        <v>9.9600000000000009</v>
      </c>
      <c r="K212" s="113">
        <v>85.23</v>
      </c>
      <c r="L212" s="113" t="s">
        <v>202</v>
      </c>
      <c r="M212" s="116">
        <v>5.99</v>
      </c>
      <c r="N212" s="116">
        <v>4.59</v>
      </c>
      <c r="O212" s="116">
        <v>0.13</v>
      </c>
      <c r="P212" s="113">
        <v>0.71353985381134699</v>
      </c>
      <c r="Q212" s="116" t="s">
        <v>198</v>
      </c>
      <c r="R212" s="116">
        <v>40.32</v>
      </c>
      <c r="S212" s="116">
        <v>13.44</v>
      </c>
      <c r="T212" s="116">
        <v>0.24</v>
      </c>
      <c r="U212" s="116">
        <v>0.41</v>
      </c>
      <c r="V212" s="116">
        <v>54.41</v>
      </c>
      <c r="W212" s="113">
        <v>57.46</v>
      </c>
      <c r="X212" s="113">
        <v>67.417575970902263</v>
      </c>
      <c r="Y212" s="113">
        <v>94.691959624086309</v>
      </c>
      <c r="Z212" s="113">
        <v>3</v>
      </c>
      <c r="AA212" s="116">
        <v>1.27</v>
      </c>
      <c r="AB212" s="81">
        <f t="shared" si="5"/>
        <v>2.1844000000000001</v>
      </c>
      <c r="AC212" s="117">
        <v>0.06</v>
      </c>
      <c r="AD212" s="113">
        <v>21.166666666666668</v>
      </c>
      <c r="AE212" s="116">
        <v>2.54</v>
      </c>
      <c r="AF212" s="113">
        <v>99</v>
      </c>
      <c r="AG212" s="82"/>
      <c r="AH212" s="78">
        <v>0.41768186564566656</v>
      </c>
      <c r="AI212" s="78">
        <v>1.7857142857142856E-2</v>
      </c>
      <c r="AJ212" s="98"/>
      <c r="AK212" s="97"/>
    </row>
    <row r="213" spans="1:37" s="83" customFormat="1" ht="12" customHeight="1">
      <c r="A213" s="103" t="s">
        <v>1000</v>
      </c>
      <c r="B213" s="104" t="s">
        <v>740</v>
      </c>
      <c r="C213" s="104" t="s">
        <v>200</v>
      </c>
      <c r="D213" s="224">
        <v>2</v>
      </c>
      <c r="E213" s="223" t="s">
        <v>1001</v>
      </c>
      <c r="F213" s="103">
        <v>2.2400000000000002</v>
      </c>
      <c r="G213" s="103">
        <v>0.94</v>
      </c>
      <c r="H213" s="103">
        <v>1.74</v>
      </c>
      <c r="I213" s="103">
        <v>4.92</v>
      </c>
      <c r="J213" s="103">
        <v>13.75</v>
      </c>
      <c r="K213" s="103">
        <v>81.33</v>
      </c>
      <c r="L213" s="103" t="s">
        <v>202</v>
      </c>
      <c r="M213" s="106">
        <v>6.18</v>
      </c>
      <c r="N213" s="106">
        <v>4.76</v>
      </c>
      <c r="O213" s="106">
        <v>0.1</v>
      </c>
      <c r="P213" s="103">
        <v>1.2908904210063079</v>
      </c>
      <c r="Q213" s="106" t="s">
        <v>198</v>
      </c>
      <c r="R213" s="106">
        <v>44.8</v>
      </c>
      <c r="S213" s="106">
        <v>17.920000000000002</v>
      </c>
      <c r="T213" s="106">
        <v>0.47</v>
      </c>
      <c r="U213" s="106">
        <v>0.88</v>
      </c>
      <c r="V213" s="106">
        <v>64.069999999999993</v>
      </c>
      <c r="W213" s="103">
        <v>68.17</v>
      </c>
      <c r="X213" s="103">
        <v>83.819008975777692</v>
      </c>
      <c r="Y213" s="103">
        <v>93.985624174856966</v>
      </c>
      <c r="Z213" s="103">
        <v>2.4999999999999996</v>
      </c>
      <c r="AA213" s="106">
        <v>1.01</v>
      </c>
      <c r="AB213" s="89">
        <f t="shared" si="5"/>
        <v>1.7372000000000001</v>
      </c>
      <c r="AC213" s="107">
        <v>0.05</v>
      </c>
      <c r="AD213" s="103">
        <v>20.2</v>
      </c>
      <c r="AE213" s="106">
        <v>25.93</v>
      </c>
      <c r="AF213" s="103">
        <v>187</v>
      </c>
      <c r="AG213" s="90"/>
      <c r="AH213" s="86">
        <v>0.68945283849200523</v>
      </c>
      <c r="AI213" s="86">
        <v>2.6227678571428568E-2</v>
      </c>
      <c r="AJ213" s="98"/>
      <c r="AK213" s="97"/>
    </row>
    <row r="214" spans="1:37" s="83" customFormat="1" ht="12" customHeight="1">
      <c r="A214" s="108" t="s">
        <v>1002</v>
      </c>
      <c r="B214" s="109" t="s">
        <v>740</v>
      </c>
      <c r="C214" s="109" t="s">
        <v>200</v>
      </c>
      <c r="D214" s="226">
        <v>3</v>
      </c>
      <c r="E214" s="225" t="s">
        <v>1003</v>
      </c>
      <c r="F214" s="108">
        <v>1.32</v>
      </c>
      <c r="G214" s="108">
        <v>0.67</v>
      </c>
      <c r="H214" s="108">
        <v>1.97</v>
      </c>
      <c r="I214" s="108">
        <v>3.96</v>
      </c>
      <c r="J214" s="108">
        <v>12.43</v>
      </c>
      <c r="K214" s="108">
        <v>83.62</v>
      </c>
      <c r="L214" s="108" t="s">
        <v>202</v>
      </c>
      <c r="M214" s="111">
        <v>7.94</v>
      </c>
      <c r="N214" s="111">
        <v>6.29</v>
      </c>
      <c r="O214" s="111">
        <v>0.3</v>
      </c>
      <c r="P214" s="108">
        <v>2.4741267787839583</v>
      </c>
      <c r="Q214" s="111">
        <v>1.9</v>
      </c>
      <c r="R214" s="111">
        <v>39.869999999999997</v>
      </c>
      <c r="S214" s="111">
        <v>15.68</v>
      </c>
      <c r="T214" s="111">
        <v>0.51</v>
      </c>
      <c r="U214" s="111">
        <v>1.53</v>
      </c>
      <c r="V214" s="111">
        <v>57.589999999999996</v>
      </c>
      <c r="W214" s="108">
        <v>61.84</v>
      </c>
      <c r="X214" s="108">
        <v>73.953599617316428</v>
      </c>
      <c r="Y214" s="108">
        <v>93.127425614488985</v>
      </c>
      <c r="Z214" s="108">
        <v>2.5427295918367347</v>
      </c>
      <c r="AA214" s="111">
        <v>0.62</v>
      </c>
      <c r="AB214" s="95">
        <f t="shared" ref="AB214:AB277" si="6">AA214*1.72</f>
        <v>1.0664</v>
      </c>
      <c r="AC214" s="112">
        <v>0.04</v>
      </c>
      <c r="AD214" s="108">
        <v>15.5</v>
      </c>
      <c r="AE214" s="111">
        <v>20.010000000000002</v>
      </c>
      <c r="AF214" s="108">
        <v>198</v>
      </c>
      <c r="AG214" s="96"/>
      <c r="AH214" s="92">
        <v>0.82470892626131942</v>
      </c>
      <c r="AI214" s="92">
        <v>3.2525510204081634E-2</v>
      </c>
      <c r="AJ214" s="98"/>
      <c r="AK214" s="97"/>
    </row>
    <row r="215" spans="1:37" s="83" customFormat="1" ht="12" customHeight="1">
      <c r="A215" s="113" t="s">
        <v>1004</v>
      </c>
      <c r="B215" s="114" t="s">
        <v>741</v>
      </c>
      <c r="C215" s="114" t="s">
        <v>61</v>
      </c>
      <c r="D215" s="222">
        <v>1</v>
      </c>
      <c r="E215" s="221" t="s">
        <v>50</v>
      </c>
      <c r="F215" s="113">
        <v>1.31</v>
      </c>
      <c r="G215" s="113">
        <v>0.63</v>
      </c>
      <c r="H215" s="113">
        <v>2.35</v>
      </c>
      <c r="I215" s="113">
        <v>4.29</v>
      </c>
      <c r="J215" s="113">
        <v>15.95</v>
      </c>
      <c r="K215" s="113">
        <v>79.760000000000005</v>
      </c>
      <c r="L215" s="113" t="s">
        <v>202</v>
      </c>
      <c r="M215" s="116">
        <v>5.21</v>
      </c>
      <c r="N215" s="116">
        <v>3.97</v>
      </c>
      <c r="O215" s="116">
        <v>0.05</v>
      </c>
      <c r="P215" s="113">
        <v>0.50478214665249732</v>
      </c>
      <c r="Q215" s="116" t="s">
        <v>198</v>
      </c>
      <c r="R215" s="116">
        <v>13.32</v>
      </c>
      <c r="S215" s="116">
        <v>18.649999999999999</v>
      </c>
      <c r="T215" s="116">
        <v>0.18</v>
      </c>
      <c r="U215" s="116">
        <v>0.19</v>
      </c>
      <c r="V215" s="116">
        <v>32.339999999999996</v>
      </c>
      <c r="W215" s="113">
        <v>37.64</v>
      </c>
      <c r="X215" s="113">
        <v>47.191574724172511</v>
      </c>
      <c r="Y215" s="113">
        <v>85.919234856535581</v>
      </c>
      <c r="Z215" s="113">
        <v>0.71420911528150144</v>
      </c>
      <c r="AA215" s="116">
        <v>2.38</v>
      </c>
      <c r="AB215" s="81">
        <f t="shared" si="6"/>
        <v>4.0935999999999995</v>
      </c>
      <c r="AC215" s="117">
        <v>0.12</v>
      </c>
      <c r="AD215" s="113">
        <v>19.833333333333332</v>
      </c>
      <c r="AE215" s="116">
        <v>16.91</v>
      </c>
      <c r="AF215" s="113">
        <v>72.599999999999994</v>
      </c>
      <c r="AG215" s="82"/>
      <c r="AH215" s="78">
        <v>0.47821466524973427</v>
      </c>
      <c r="AI215" s="78">
        <v>9.6514745308310997E-3</v>
      </c>
      <c r="AJ215" s="98"/>
      <c r="AK215" s="97"/>
    </row>
    <row r="216" spans="1:37" s="83" customFormat="1" ht="12" customHeight="1">
      <c r="A216" s="103" t="s">
        <v>1005</v>
      </c>
      <c r="B216" s="104" t="s">
        <v>741</v>
      </c>
      <c r="C216" s="104" t="s">
        <v>61</v>
      </c>
      <c r="D216" s="224">
        <v>2</v>
      </c>
      <c r="E216" s="223" t="s">
        <v>105</v>
      </c>
      <c r="F216" s="103">
        <v>4.82</v>
      </c>
      <c r="G216" s="103">
        <v>0.74</v>
      </c>
      <c r="H216" s="103">
        <v>0.52</v>
      </c>
      <c r="I216" s="103">
        <v>6.08</v>
      </c>
      <c r="J216" s="103">
        <v>11.23</v>
      </c>
      <c r="K216" s="103">
        <v>82.69</v>
      </c>
      <c r="L216" s="103" t="s">
        <v>202</v>
      </c>
      <c r="M216" s="106">
        <v>5.08</v>
      </c>
      <c r="N216" s="106">
        <v>4.13</v>
      </c>
      <c r="O216" s="106">
        <v>0.04</v>
      </c>
      <c r="P216" s="103">
        <v>0.53445850914205351</v>
      </c>
      <c r="Q216" s="106" t="s">
        <v>198</v>
      </c>
      <c r="R216" s="106">
        <v>9.86</v>
      </c>
      <c r="S216" s="106">
        <v>23.3</v>
      </c>
      <c r="T216" s="106">
        <v>0.15</v>
      </c>
      <c r="U216" s="106">
        <v>0.19</v>
      </c>
      <c r="V216" s="106">
        <v>33.499999999999993</v>
      </c>
      <c r="W216" s="103">
        <v>35.549999999999997</v>
      </c>
      <c r="X216" s="103">
        <v>42.991897448300882</v>
      </c>
      <c r="Y216" s="103">
        <v>94.233473980309412</v>
      </c>
      <c r="Z216" s="103">
        <v>0.42317596566523602</v>
      </c>
      <c r="AA216" s="106">
        <v>1.01</v>
      </c>
      <c r="AB216" s="89">
        <f t="shared" si="6"/>
        <v>1.7372000000000001</v>
      </c>
      <c r="AC216" s="107">
        <v>0.05</v>
      </c>
      <c r="AD216" s="103">
        <v>20.2</v>
      </c>
      <c r="AE216" s="106">
        <v>7.61</v>
      </c>
      <c r="AF216" s="103">
        <v>61.6</v>
      </c>
      <c r="AG216" s="90"/>
      <c r="AH216" s="86">
        <v>0.4219409282700422</v>
      </c>
      <c r="AI216" s="86">
        <v>6.4377682403433476E-3</v>
      </c>
      <c r="AJ216" s="98"/>
      <c r="AK216" s="97"/>
    </row>
    <row r="217" spans="1:37" s="83" customFormat="1" ht="12" customHeight="1">
      <c r="A217" s="108" t="s">
        <v>1006</v>
      </c>
      <c r="B217" s="109" t="s">
        <v>741</v>
      </c>
      <c r="C217" s="109" t="s">
        <v>61</v>
      </c>
      <c r="D217" s="226">
        <v>3</v>
      </c>
      <c r="E217" s="225" t="s">
        <v>172</v>
      </c>
      <c r="F217" s="108">
        <v>3.28</v>
      </c>
      <c r="G217" s="108">
        <v>1.66</v>
      </c>
      <c r="H217" s="108">
        <v>2.77</v>
      </c>
      <c r="I217" s="108">
        <v>7.7099999999999991</v>
      </c>
      <c r="J217" s="108">
        <v>3.69</v>
      </c>
      <c r="K217" s="108">
        <v>88.59</v>
      </c>
      <c r="L217" s="108" t="s">
        <v>202</v>
      </c>
      <c r="M217" s="111">
        <v>5.53</v>
      </c>
      <c r="N217" s="111">
        <v>4.46</v>
      </c>
      <c r="O217" s="111">
        <v>0.05</v>
      </c>
      <c r="P217" s="108">
        <v>0.50736892969316261</v>
      </c>
      <c r="Q217" s="111" t="s">
        <v>198</v>
      </c>
      <c r="R217" s="111">
        <v>16.13</v>
      </c>
      <c r="S217" s="111">
        <v>19.71</v>
      </c>
      <c r="T217" s="111">
        <v>0.15</v>
      </c>
      <c r="U217" s="111">
        <v>0.21</v>
      </c>
      <c r="V217" s="111">
        <v>36.200000000000003</v>
      </c>
      <c r="W217" s="108">
        <v>41.39</v>
      </c>
      <c r="X217" s="108">
        <v>46.720848854272489</v>
      </c>
      <c r="Y217" s="108">
        <v>87.460739309011842</v>
      </c>
      <c r="Z217" s="108">
        <v>0.81836631151699635</v>
      </c>
      <c r="AA217" s="111">
        <v>1.18</v>
      </c>
      <c r="AB217" s="95">
        <f t="shared" si="6"/>
        <v>2.0295999999999998</v>
      </c>
      <c r="AC217" s="112">
        <v>0.06</v>
      </c>
      <c r="AD217" s="108">
        <v>19.666666666666668</v>
      </c>
      <c r="AE217" s="111">
        <v>23.4</v>
      </c>
      <c r="AF217" s="108">
        <v>63.8</v>
      </c>
      <c r="AG217" s="96"/>
      <c r="AH217" s="92">
        <v>0.36240637835225897</v>
      </c>
      <c r="AI217" s="92">
        <v>7.6103500761035003E-3</v>
      </c>
      <c r="AJ217" s="98"/>
      <c r="AK217" s="97"/>
    </row>
    <row r="218" spans="1:37" s="83" customFormat="1" ht="12" customHeight="1">
      <c r="A218" s="113" t="s">
        <v>1007</v>
      </c>
      <c r="B218" s="114" t="s">
        <v>742</v>
      </c>
      <c r="C218" s="114" t="s">
        <v>1186</v>
      </c>
      <c r="D218" s="222">
        <v>1</v>
      </c>
      <c r="E218" s="221" t="s">
        <v>39</v>
      </c>
      <c r="F218" s="113">
        <v>3.79</v>
      </c>
      <c r="G218" s="113">
        <v>0.94</v>
      </c>
      <c r="H218" s="113">
        <v>2.0299999999999998</v>
      </c>
      <c r="I218" s="113">
        <v>6.76</v>
      </c>
      <c r="J218" s="113">
        <v>9.8699999999999992</v>
      </c>
      <c r="K218" s="113">
        <v>83.38</v>
      </c>
      <c r="L218" s="113" t="s">
        <v>202</v>
      </c>
      <c r="M218" s="116">
        <v>5.1100000000000003</v>
      </c>
      <c r="N218" s="116">
        <v>4.0999999999999996</v>
      </c>
      <c r="O218" s="116">
        <v>0.06</v>
      </c>
      <c r="P218" s="113">
        <v>0.44584316810910046</v>
      </c>
      <c r="Q218" s="116" t="s">
        <v>198</v>
      </c>
      <c r="R218" s="116">
        <v>11.54</v>
      </c>
      <c r="S218" s="116">
        <v>22.2</v>
      </c>
      <c r="T218" s="116">
        <v>0.18</v>
      </c>
      <c r="U218" s="116">
        <v>0.17</v>
      </c>
      <c r="V218" s="116">
        <v>34.089999999999996</v>
      </c>
      <c r="W218" s="113">
        <v>38.130000000000003</v>
      </c>
      <c r="X218" s="113">
        <v>45.730390981050618</v>
      </c>
      <c r="Y218" s="113">
        <v>89.404668240230777</v>
      </c>
      <c r="Z218" s="113">
        <v>0.51981981981981984</v>
      </c>
      <c r="AA218" s="116">
        <v>1.93</v>
      </c>
      <c r="AB218" s="81">
        <f t="shared" si="6"/>
        <v>3.3195999999999999</v>
      </c>
      <c r="AC218" s="117">
        <v>0.09</v>
      </c>
      <c r="AD218" s="113">
        <v>21.444444444444443</v>
      </c>
      <c r="AE218" s="116">
        <v>7.47</v>
      </c>
      <c r="AF218" s="113">
        <v>74.8</v>
      </c>
      <c r="AG218" s="82"/>
      <c r="AH218" s="78">
        <v>0.4720692368214004</v>
      </c>
      <c r="AI218" s="78">
        <v>8.1081081081081086E-3</v>
      </c>
      <c r="AJ218" s="98"/>
      <c r="AK218" s="97"/>
    </row>
    <row r="219" spans="1:37" s="83" customFormat="1" ht="12" customHeight="1">
      <c r="A219" s="103" t="s">
        <v>1008</v>
      </c>
      <c r="B219" s="104" t="s">
        <v>742</v>
      </c>
      <c r="C219" s="104" t="s">
        <v>1186</v>
      </c>
      <c r="D219" s="224">
        <v>2</v>
      </c>
      <c r="E219" s="223" t="s">
        <v>823</v>
      </c>
      <c r="F219" s="103">
        <v>2.79</v>
      </c>
      <c r="G219" s="103">
        <v>0.7</v>
      </c>
      <c r="H219" s="103">
        <v>2.61</v>
      </c>
      <c r="I219" s="103">
        <v>6.1</v>
      </c>
      <c r="J219" s="103">
        <v>11.59</v>
      </c>
      <c r="K219" s="103">
        <v>82.31</v>
      </c>
      <c r="L219" s="103" t="s">
        <v>202</v>
      </c>
      <c r="M219" s="106">
        <v>5.3</v>
      </c>
      <c r="N219" s="106">
        <v>4.16</v>
      </c>
      <c r="O219" s="106">
        <v>0.06</v>
      </c>
      <c r="P219" s="103">
        <v>0.47583270723766591</v>
      </c>
      <c r="Q219" s="106" t="s">
        <v>198</v>
      </c>
      <c r="R219" s="106">
        <v>13.44</v>
      </c>
      <c r="S219" s="106">
        <v>23.3</v>
      </c>
      <c r="T219" s="106">
        <v>0.15</v>
      </c>
      <c r="U219" s="106">
        <v>0.19</v>
      </c>
      <c r="V219" s="106">
        <v>37.08</v>
      </c>
      <c r="W219" s="103">
        <v>39.93</v>
      </c>
      <c r="X219" s="103">
        <v>48.511723970355966</v>
      </c>
      <c r="Y219" s="103">
        <v>92.862509391435012</v>
      </c>
      <c r="Z219" s="103">
        <v>0.57682403433476392</v>
      </c>
      <c r="AA219" s="106">
        <v>2.13</v>
      </c>
      <c r="AB219" s="89">
        <f t="shared" si="6"/>
        <v>3.6635999999999997</v>
      </c>
      <c r="AC219" s="107">
        <v>0.11</v>
      </c>
      <c r="AD219" s="103">
        <v>19.363636363636363</v>
      </c>
      <c r="AE219" s="106">
        <v>19.73</v>
      </c>
      <c r="AF219" s="103">
        <v>59.4</v>
      </c>
      <c r="AG219" s="90"/>
      <c r="AH219" s="86">
        <v>0.37565740045078888</v>
      </c>
      <c r="AI219" s="86">
        <v>6.4377682403433476E-3</v>
      </c>
      <c r="AJ219" s="98"/>
      <c r="AK219" s="97"/>
    </row>
    <row r="220" spans="1:37" s="83" customFormat="1" ht="12" customHeight="1">
      <c r="A220" s="103" t="s">
        <v>1009</v>
      </c>
      <c r="B220" s="104" t="s">
        <v>742</v>
      </c>
      <c r="C220" s="104" t="s">
        <v>1186</v>
      </c>
      <c r="D220" s="224">
        <v>3</v>
      </c>
      <c r="E220" s="223" t="s">
        <v>824</v>
      </c>
      <c r="F220" s="103">
        <v>3.94</v>
      </c>
      <c r="G220" s="103">
        <v>1.07</v>
      </c>
      <c r="H220" s="103">
        <v>2.13</v>
      </c>
      <c r="I220" s="103">
        <v>7.14</v>
      </c>
      <c r="J220" s="103">
        <v>10.32</v>
      </c>
      <c r="K220" s="103">
        <v>82.54</v>
      </c>
      <c r="L220" s="103" t="s">
        <v>202</v>
      </c>
      <c r="M220" s="106">
        <v>5.31</v>
      </c>
      <c r="N220" s="106">
        <v>4.13</v>
      </c>
      <c r="O220" s="106">
        <v>0.04</v>
      </c>
      <c r="P220" s="103">
        <v>0.52733832917013601</v>
      </c>
      <c r="Q220" s="106" t="s">
        <v>198</v>
      </c>
      <c r="R220" s="106">
        <v>10.75</v>
      </c>
      <c r="S220" s="106">
        <v>17.920000000000002</v>
      </c>
      <c r="T220" s="106">
        <v>0.16</v>
      </c>
      <c r="U220" s="106">
        <v>0.19</v>
      </c>
      <c r="V220" s="106">
        <v>29.020000000000003</v>
      </c>
      <c r="W220" s="103">
        <v>36.03</v>
      </c>
      <c r="X220" s="103">
        <v>43.651562878604317</v>
      </c>
      <c r="Y220" s="103">
        <v>80.543991118512352</v>
      </c>
      <c r="Z220" s="103">
        <v>0.59988839285714279</v>
      </c>
      <c r="AA220" s="106">
        <v>0.57999999999999996</v>
      </c>
      <c r="AB220" s="89">
        <f t="shared" si="6"/>
        <v>0.99759999999999993</v>
      </c>
      <c r="AC220" s="107">
        <v>0.06</v>
      </c>
      <c r="AD220" s="103">
        <v>9.6666666666666661</v>
      </c>
      <c r="AE220" s="106">
        <v>22.97</v>
      </c>
      <c r="AF220" s="103">
        <v>63.8</v>
      </c>
      <c r="AG220" s="90"/>
      <c r="AH220" s="86">
        <v>0.44407438245906189</v>
      </c>
      <c r="AI220" s="86">
        <v>8.9285714285714281E-3</v>
      </c>
      <c r="AJ220" s="98"/>
      <c r="AK220" s="97"/>
    </row>
    <row r="221" spans="1:37" s="83" customFormat="1" ht="12" customHeight="1">
      <c r="A221" s="108" t="s">
        <v>1010</v>
      </c>
      <c r="B221" s="109" t="s">
        <v>742</v>
      </c>
      <c r="C221" s="109" t="s">
        <v>1186</v>
      </c>
      <c r="D221" s="226">
        <v>4</v>
      </c>
      <c r="E221" s="225" t="s">
        <v>825</v>
      </c>
      <c r="F221" s="108">
        <v>3.46</v>
      </c>
      <c r="G221" s="108">
        <v>1.59</v>
      </c>
      <c r="H221" s="108">
        <v>2.52</v>
      </c>
      <c r="I221" s="108">
        <v>7.57</v>
      </c>
      <c r="J221" s="108">
        <v>6.16</v>
      </c>
      <c r="K221" s="108">
        <v>86.27</v>
      </c>
      <c r="L221" s="108" t="s">
        <v>202</v>
      </c>
      <c r="M221" s="111">
        <v>5.89</v>
      </c>
      <c r="N221" s="111">
        <v>4.63</v>
      </c>
      <c r="O221" s="111">
        <v>7.0000000000000007E-2</v>
      </c>
      <c r="P221" s="108">
        <v>0.79408543263964937</v>
      </c>
      <c r="Q221" s="111" t="s">
        <v>198</v>
      </c>
      <c r="R221" s="111">
        <v>20.61</v>
      </c>
      <c r="S221" s="111">
        <v>10.75</v>
      </c>
      <c r="T221" s="111">
        <v>0.15</v>
      </c>
      <c r="U221" s="111">
        <v>0.28999999999999998</v>
      </c>
      <c r="V221" s="111">
        <v>31.799999999999997</v>
      </c>
      <c r="W221" s="108">
        <v>36.520000000000003</v>
      </c>
      <c r="X221" s="108">
        <v>42.332212820215609</v>
      </c>
      <c r="Y221" s="108">
        <v>87.075575027382243</v>
      </c>
      <c r="Z221" s="108">
        <v>1.9172093023255814</v>
      </c>
      <c r="AA221" s="111">
        <v>0.61</v>
      </c>
      <c r="AB221" s="95">
        <f t="shared" si="6"/>
        <v>1.0491999999999999</v>
      </c>
      <c r="AC221" s="112">
        <v>0.05</v>
      </c>
      <c r="AD221" s="108">
        <v>12.2</v>
      </c>
      <c r="AE221" s="111">
        <v>1.41</v>
      </c>
      <c r="AF221" s="108">
        <v>57.2</v>
      </c>
      <c r="AG221" s="96"/>
      <c r="AH221" s="92">
        <v>0.41073384446878419</v>
      </c>
      <c r="AI221" s="92">
        <v>1.3953488372093023E-2</v>
      </c>
      <c r="AJ221" s="98"/>
      <c r="AK221" s="97"/>
    </row>
    <row r="222" spans="1:37" s="83" customFormat="1" ht="12" customHeight="1">
      <c r="A222" s="113" t="s">
        <v>1011</v>
      </c>
      <c r="B222" s="114" t="s">
        <v>743</v>
      </c>
      <c r="C222" s="114" t="s">
        <v>600</v>
      </c>
      <c r="D222" s="222">
        <v>1</v>
      </c>
      <c r="E222" s="221" t="s">
        <v>826</v>
      </c>
      <c r="F222" s="113">
        <v>0.56000000000000005</v>
      </c>
      <c r="G222" s="113">
        <v>0.32</v>
      </c>
      <c r="H222" s="113">
        <v>1.32</v>
      </c>
      <c r="I222" s="113">
        <v>2.2000000000000002</v>
      </c>
      <c r="J222" s="113">
        <v>17.14</v>
      </c>
      <c r="K222" s="113">
        <v>80.66</v>
      </c>
      <c r="L222" s="113" t="s">
        <v>202</v>
      </c>
      <c r="M222" s="116">
        <v>5.4</v>
      </c>
      <c r="N222" s="116">
        <v>4.33</v>
      </c>
      <c r="O222" s="116">
        <v>0.05</v>
      </c>
      <c r="P222" s="113">
        <v>0.59570059570059575</v>
      </c>
      <c r="Q222" s="116" t="s">
        <v>198</v>
      </c>
      <c r="R222" s="116">
        <v>14.21</v>
      </c>
      <c r="S222" s="116">
        <v>20.420000000000002</v>
      </c>
      <c r="T222" s="116">
        <v>0.11</v>
      </c>
      <c r="U222" s="116">
        <v>0.23</v>
      </c>
      <c r="V222" s="116">
        <v>34.97</v>
      </c>
      <c r="W222" s="113">
        <v>38.61</v>
      </c>
      <c r="X222" s="113">
        <v>47.867592363005208</v>
      </c>
      <c r="Y222" s="113">
        <v>90.572390572390574</v>
      </c>
      <c r="Z222" s="113">
        <v>0.69588638589618024</v>
      </c>
      <c r="AA222" s="116">
        <v>3.09</v>
      </c>
      <c r="AB222" s="81">
        <f t="shared" si="6"/>
        <v>5.3148</v>
      </c>
      <c r="AC222" s="117">
        <v>0.15</v>
      </c>
      <c r="AD222" s="113">
        <v>20.6</v>
      </c>
      <c r="AE222" s="116">
        <v>3.95</v>
      </c>
      <c r="AF222" s="113">
        <v>46.2</v>
      </c>
      <c r="AG222" s="82"/>
      <c r="AH222" s="78">
        <v>0.28490028490028491</v>
      </c>
      <c r="AI222" s="78">
        <v>5.3868756121449556E-3</v>
      </c>
      <c r="AJ222" s="98"/>
      <c r="AK222" s="97"/>
    </row>
    <row r="223" spans="1:37" s="83" customFormat="1" ht="12" customHeight="1">
      <c r="A223" s="103" t="s">
        <v>1012</v>
      </c>
      <c r="B223" s="104" t="s">
        <v>743</v>
      </c>
      <c r="C223" s="104" t="s">
        <v>600</v>
      </c>
      <c r="D223" s="224">
        <v>2</v>
      </c>
      <c r="E223" s="223" t="s">
        <v>827</v>
      </c>
      <c r="F223" s="103">
        <v>0.86</v>
      </c>
      <c r="G223" s="103">
        <v>0.32</v>
      </c>
      <c r="H223" s="103">
        <v>0.67</v>
      </c>
      <c r="I223" s="103">
        <v>1.85</v>
      </c>
      <c r="J223" s="103">
        <v>10.39</v>
      </c>
      <c r="K223" s="103">
        <v>87.75</v>
      </c>
      <c r="L223" s="103" t="s">
        <v>202</v>
      </c>
      <c r="M223" s="106">
        <v>5.4</v>
      </c>
      <c r="N223" s="106">
        <v>4.55</v>
      </c>
      <c r="O223" s="106">
        <v>0.06</v>
      </c>
      <c r="P223" s="103">
        <v>0.52026286966045998</v>
      </c>
      <c r="Q223" s="106" t="s">
        <v>198</v>
      </c>
      <c r="R223" s="106">
        <v>9.86</v>
      </c>
      <c r="S223" s="106">
        <v>17.02</v>
      </c>
      <c r="T223" s="106">
        <v>0.11</v>
      </c>
      <c r="U223" s="106">
        <v>0.19</v>
      </c>
      <c r="V223" s="106">
        <v>27.18</v>
      </c>
      <c r="W223" s="103">
        <v>36.520000000000003</v>
      </c>
      <c r="X223" s="103">
        <v>41.618233618233624</v>
      </c>
      <c r="Y223" s="103">
        <v>74.424972617743691</v>
      </c>
      <c r="Z223" s="103">
        <v>0.57931844888366624</v>
      </c>
      <c r="AA223" s="106">
        <v>0.95</v>
      </c>
      <c r="AB223" s="89">
        <f t="shared" si="6"/>
        <v>1.6339999999999999</v>
      </c>
      <c r="AC223" s="107">
        <v>0.11</v>
      </c>
      <c r="AD223" s="103">
        <v>8.6363636363636367</v>
      </c>
      <c r="AE223" s="106">
        <v>17.2</v>
      </c>
      <c r="AF223" s="103">
        <v>48.4</v>
      </c>
      <c r="AG223" s="90"/>
      <c r="AH223" s="86">
        <v>0.3012048192771084</v>
      </c>
      <c r="AI223" s="86">
        <v>6.4629847238542896E-3</v>
      </c>
      <c r="AJ223" s="98"/>
      <c r="AK223" s="97"/>
    </row>
    <row r="224" spans="1:37" s="83" customFormat="1" ht="12" customHeight="1">
      <c r="A224" s="108" t="s">
        <v>1013</v>
      </c>
      <c r="B224" s="109" t="s">
        <v>743</v>
      </c>
      <c r="C224" s="109" t="s">
        <v>600</v>
      </c>
      <c r="D224" s="226">
        <v>3</v>
      </c>
      <c r="E224" s="225" t="s">
        <v>828</v>
      </c>
      <c r="F224" s="108">
        <v>0.65</v>
      </c>
      <c r="G224" s="108">
        <v>0.22</v>
      </c>
      <c r="H224" s="108">
        <v>0.88</v>
      </c>
      <c r="I224" s="108">
        <v>1.75</v>
      </c>
      <c r="J224" s="108">
        <v>14.35</v>
      </c>
      <c r="K224" s="108">
        <v>83.9</v>
      </c>
      <c r="L224" s="108" t="s">
        <v>202</v>
      </c>
      <c r="M224" s="111">
        <v>5.51</v>
      </c>
      <c r="N224" s="111">
        <v>4.93</v>
      </c>
      <c r="O224" s="111">
        <v>0.05</v>
      </c>
      <c r="P224" s="108">
        <v>0.5357142857142857</v>
      </c>
      <c r="Q224" s="111" t="s">
        <v>198</v>
      </c>
      <c r="R224" s="111">
        <v>8.9600000000000009</v>
      </c>
      <c r="S224" s="111">
        <v>17.920000000000002</v>
      </c>
      <c r="T224" s="111">
        <v>0.09</v>
      </c>
      <c r="U224" s="111">
        <v>0.18</v>
      </c>
      <c r="V224" s="111">
        <v>27.150000000000002</v>
      </c>
      <c r="W224" s="108">
        <v>33.6</v>
      </c>
      <c r="X224" s="108">
        <v>40.047675804529199</v>
      </c>
      <c r="Y224" s="108">
        <v>80.803571428571431</v>
      </c>
      <c r="Z224" s="108">
        <v>0.5</v>
      </c>
      <c r="AA224" s="111">
        <v>0.76</v>
      </c>
      <c r="AB224" s="95">
        <f t="shared" si="6"/>
        <v>1.3071999999999999</v>
      </c>
      <c r="AC224" s="112">
        <v>0.05</v>
      </c>
      <c r="AD224" s="108">
        <v>15.2</v>
      </c>
      <c r="AE224" s="111">
        <v>1.41</v>
      </c>
      <c r="AF224" s="108">
        <v>37.4</v>
      </c>
      <c r="AG224" s="96"/>
      <c r="AH224" s="92">
        <v>0.26785714285714285</v>
      </c>
      <c r="AI224" s="92">
        <v>5.0223214285714281E-3</v>
      </c>
      <c r="AJ224" s="98"/>
      <c r="AK224" s="97"/>
    </row>
    <row r="225" spans="1:37" s="83" customFormat="1" ht="12" customHeight="1">
      <c r="A225" s="113" t="s">
        <v>1014</v>
      </c>
      <c r="B225" s="114" t="s">
        <v>744</v>
      </c>
      <c r="C225" s="114" t="s">
        <v>1186</v>
      </c>
      <c r="D225" s="222">
        <v>1</v>
      </c>
      <c r="E225" s="221" t="s">
        <v>44</v>
      </c>
      <c r="F225" s="113">
        <v>4</v>
      </c>
      <c r="G225" s="113">
        <v>1.17</v>
      </c>
      <c r="H225" s="113">
        <v>1.85</v>
      </c>
      <c r="I225" s="113">
        <v>7.02</v>
      </c>
      <c r="J225" s="113">
        <v>4.59</v>
      </c>
      <c r="K225" s="113">
        <v>88.39</v>
      </c>
      <c r="L225" s="113" t="s">
        <v>202</v>
      </c>
      <c r="M225" s="116">
        <v>6.02</v>
      </c>
      <c r="N225" s="116">
        <v>4.84</v>
      </c>
      <c r="O225" s="116">
        <v>0.09</v>
      </c>
      <c r="P225" s="113">
        <v>0.40028255238992239</v>
      </c>
      <c r="Q225" s="116" t="s">
        <v>198</v>
      </c>
      <c r="R225" s="116">
        <v>19.98</v>
      </c>
      <c r="S225" s="116">
        <v>16.43</v>
      </c>
      <c r="T225" s="116">
        <v>1</v>
      </c>
      <c r="U225" s="116">
        <v>0.17</v>
      </c>
      <c r="V225" s="116">
        <v>37.58</v>
      </c>
      <c r="W225" s="113">
        <v>42.47</v>
      </c>
      <c r="X225" s="113">
        <v>48.048421767168229</v>
      </c>
      <c r="Y225" s="113">
        <v>88.48599011066635</v>
      </c>
      <c r="Z225" s="113">
        <v>1.2160681679853926</v>
      </c>
      <c r="AA225" s="116">
        <v>1.9</v>
      </c>
      <c r="AB225" s="81">
        <f t="shared" si="6"/>
        <v>3.2679999999999998</v>
      </c>
      <c r="AC225" s="117">
        <v>0.11</v>
      </c>
      <c r="AD225" s="113">
        <v>17.272727272727273</v>
      </c>
      <c r="AE225" s="116">
        <v>18.75</v>
      </c>
      <c r="AF225" s="113">
        <v>396</v>
      </c>
      <c r="AG225" s="82"/>
      <c r="AH225" s="78">
        <v>2.3546032493524844</v>
      </c>
      <c r="AI225" s="78">
        <v>6.0864272671941569E-2</v>
      </c>
      <c r="AJ225" s="98"/>
      <c r="AK225" s="97"/>
    </row>
    <row r="226" spans="1:37" s="83" customFormat="1" ht="12" customHeight="1">
      <c r="A226" s="103" t="s">
        <v>1015</v>
      </c>
      <c r="B226" s="104" t="s">
        <v>744</v>
      </c>
      <c r="C226" s="104" t="s">
        <v>1186</v>
      </c>
      <c r="D226" s="224">
        <v>2</v>
      </c>
      <c r="E226" s="223" t="s">
        <v>1016</v>
      </c>
      <c r="F226" s="103">
        <v>4.1399999999999997</v>
      </c>
      <c r="G226" s="103">
        <v>1.1100000000000001</v>
      </c>
      <c r="H226" s="103">
        <v>1.53</v>
      </c>
      <c r="I226" s="103">
        <v>6.78</v>
      </c>
      <c r="J226" s="103">
        <v>6.05</v>
      </c>
      <c r="K226" s="103">
        <v>87.18</v>
      </c>
      <c r="L226" s="103" t="s">
        <v>202</v>
      </c>
      <c r="M226" s="106">
        <v>6.05</v>
      </c>
      <c r="N226" s="106">
        <v>5.0199999999999996</v>
      </c>
      <c r="O226" s="106">
        <v>0.06</v>
      </c>
      <c r="P226" s="103">
        <v>0.34957395674022285</v>
      </c>
      <c r="Q226" s="106" t="s">
        <v>198</v>
      </c>
      <c r="R226" s="106">
        <v>19.260000000000002</v>
      </c>
      <c r="S226" s="106">
        <v>17.02</v>
      </c>
      <c r="T226" s="106">
        <v>0.21</v>
      </c>
      <c r="U226" s="106">
        <v>0.16</v>
      </c>
      <c r="V226" s="106">
        <v>36.65</v>
      </c>
      <c r="W226" s="103">
        <v>45.77</v>
      </c>
      <c r="X226" s="103">
        <v>52.500573526038082</v>
      </c>
      <c r="Y226" s="103">
        <v>80.074284465807281</v>
      </c>
      <c r="Z226" s="103">
        <v>1.1316098707403057</v>
      </c>
      <c r="AA226" s="106">
        <v>1.1200000000000001</v>
      </c>
      <c r="AB226" s="89">
        <f t="shared" si="6"/>
        <v>1.9264000000000001</v>
      </c>
      <c r="AC226" s="107">
        <v>0.05</v>
      </c>
      <c r="AD226" s="103">
        <v>22.400000000000002</v>
      </c>
      <c r="AE226" s="106">
        <v>19.170000000000002</v>
      </c>
      <c r="AF226" s="103">
        <v>85.8</v>
      </c>
      <c r="AG226" s="90"/>
      <c r="AH226" s="86">
        <v>0.45881581822154244</v>
      </c>
      <c r="AI226" s="86">
        <v>1.2338425381903642E-2</v>
      </c>
      <c r="AJ226" s="98"/>
      <c r="AK226" s="97"/>
    </row>
    <row r="227" spans="1:37" s="83" customFormat="1" ht="12" customHeight="1">
      <c r="A227" s="108" t="s">
        <v>1017</v>
      </c>
      <c r="B227" s="109" t="s">
        <v>744</v>
      </c>
      <c r="C227" s="109" t="s">
        <v>1186</v>
      </c>
      <c r="D227" s="226">
        <v>3</v>
      </c>
      <c r="E227" s="225" t="s">
        <v>1018</v>
      </c>
      <c r="F227" s="108">
        <v>2.0699999999999998</v>
      </c>
      <c r="G227" s="108">
        <v>0.98</v>
      </c>
      <c r="H227" s="108">
        <v>1.54</v>
      </c>
      <c r="I227" s="108">
        <v>4.59</v>
      </c>
      <c r="J227" s="108">
        <v>6.98</v>
      </c>
      <c r="K227" s="108">
        <v>88.43</v>
      </c>
      <c r="L227" s="108" t="s">
        <v>202</v>
      </c>
      <c r="M227" s="111">
        <v>5.89</v>
      </c>
      <c r="N227" s="111">
        <v>5.0599999999999996</v>
      </c>
      <c r="O227" s="111">
        <v>0.04</v>
      </c>
      <c r="P227" s="108">
        <v>0.4400670578373847</v>
      </c>
      <c r="Q227" s="111" t="s">
        <v>198</v>
      </c>
      <c r="R227" s="111">
        <v>17.920000000000002</v>
      </c>
      <c r="S227" s="111">
        <v>26.88</v>
      </c>
      <c r="T227" s="111">
        <v>0.26</v>
      </c>
      <c r="U227" s="111">
        <v>0.21</v>
      </c>
      <c r="V227" s="111">
        <v>45.269999999999996</v>
      </c>
      <c r="W227" s="108">
        <v>47.72</v>
      </c>
      <c r="X227" s="108">
        <v>53.963587017980316</v>
      </c>
      <c r="Y227" s="108">
        <v>94.865884325230496</v>
      </c>
      <c r="Z227" s="108">
        <v>0.66666666666666674</v>
      </c>
      <c r="AA227" s="111">
        <v>0.81</v>
      </c>
      <c r="AB227" s="95">
        <f t="shared" si="6"/>
        <v>1.3932</v>
      </c>
      <c r="AC227" s="112">
        <v>4.5999999999999999E-2</v>
      </c>
      <c r="AD227" s="108">
        <v>17.608695652173914</v>
      </c>
      <c r="AE227" s="111">
        <v>22.83</v>
      </c>
      <c r="AF227" s="108">
        <v>105.6</v>
      </c>
      <c r="AG227" s="96"/>
      <c r="AH227" s="92">
        <v>0.54484492875104773</v>
      </c>
      <c r="AI227" s="92">
        <v>9.6726190476190479E-3</v>
      </c>
      <c r="AJ227" s="98"/>
      <c r="AK227" s="97"/>
    </row>
    <row r="228" spans="1:37" s="83" customFormat="1" ht="12" customHeight="1">
      <c r="A228" s="113" t="s">
        <v>1019</v>
      </c>
      <c r="B228" s="114" t="s">
        <v>745</v>
      </c>
      <c r="C228" s="114" t="s">
        <v>600</v>
      </c>
      <c r="D228" s="222">
        <v>1</v>
      </c>
      <c r="E228" s="221" t="s">
        <v>280</v>
      </c>
      <c r="F228" s="113">
        <v>0.47</v>
      </c>
      <c r="G228" s="113">
        <v>0.17</v>
      </c>
      <c r="H228" s="113">
        <v>0.62</v>
      </c>
      <c r="I228" s="113">
        <v>1.26</v>
      </c>
      <c r="J228" s="113">
        <v>24.98</v>
      </c>
      <c r="K228" s="113">
        <v>73.760000000000005</v>
      </c>
      <c r="L228" s="113" t="s">
        <v>202</v>
      </c>
      <c r="M228" s="116">
        <v>5.62</v>
      </c>
      <c r="N228" s="116">
        <v>4.63</v>
      </c>
      <c r="O228" s="116">
        <v>0.13</v>
      </c>
      <c r="P228" s="113">
        <v>0.48697861528689401</v>
      </c>
      <c r="Q228" s="116" t="s">
        <v>198</v>
      </c>
      <c r="R228" s="116">
        <v>15.23</v>
      </c>
      <c r="S228" s="116">
        <v>16.13</v>
      </c>
      <c r="T228" s="116">
        <v>0.14000000000000001</v>
      </c>
      <c r="U228" s="116">
        <v>0.23</v>
      </c>
      <c r="V228" s="116">
        <v>31.73</v>
      </c>
      <c r="W228" s="113">
        <v>47.23</v>
      </c>
      <c r="X228" s="113">
        <v>64.031995661605194</v>
      </c>
      <c r="Y228" s="113">
        <v>67.181875926318028</v>
      </c>
      <c r="Z228" s="113">
        <v>0.94420334779913218</v>
      </c>
      <c r="AA228" s="116">
        <v>3.22</v>
      </c>
      <c r="AB228" s="81">
        <f t="shared" si="6"/>
        <v>5.5384000000000002</v>
      </c>
      <c r="AC228" s="117">
        <v>0.2</v>
      </c>
      <c r="AD228" s="113">
        <v>16.100000000000001</v>
      </c>
      <c r="AE228" s="116">
        <v>25.65</v>
      </c>
      <c r="AF228" s="113">
        <v>57.2</v>
      </c>
      <c r="AG228" s="82"/>
      <c r="AH228" s="78">
        <v>0.29642176582680507</v>
      </c>
      <c r="AI228" s="78">
        <v>8.6794792312461268E-3</v>
      </c>
      <c r="AJ228" s="98"/>
      <c r="AK228" s="97"/>
    </row>
    <row r="229" spans="1:37" s="83" customFormat="1" ht="12" customHeight="1">
      <c r="A229" s="103" t="s">
        <v>1020</v>
      </c>
      <c r="B229" s="104" t="s">
        <v>745</v>
      </c>
      <c r="C229" s="104" t="s">
        <v>600</v>
      </c>
      <c r="D229" s="224">
        <v>2</v>
      </c>
      <c r="E229" s="223" t="s">
        <v>438</v>
      </c>
      <c r="F229" s="103">
        <v>0.69</v>
      </c>
      <c r="G229" s="103">
        <v>0.52</v>
      </c>
      <c r="H229" s="103">
        <v>1.81</v>
      </c>
      <c r="I229" s="103">
        <v>3.02</v>
      </c>
      <c r="J229" s="103">
        <v>14.49</v>
      </c>
      <c r="K229" s="103">
        <v>82.49</v>
      </c>
      <c r="L229" s="103" t="s">
        <v>202</v>
      </c>
      <c r="M229" s="106">
        <v>5.17</v>
      </c>
      <c r="N229" s="106">
        <v>4.3</v>
      </c>
      <c r="O229" s="106">
        <v>0.1</v>
      </c>
      <c r="P229" s="103">
        <v>0.89020771513353103</v>
      </c>
      <c r="Q229" s="106" t="s">
        <v>198</v>
      </c>
      <c r="R229" s="106">
        <v>8.2100000000000009</v>
      </c>
      <c r="S229" s="106">
        <v>17.329999999999998</v>
      </c>
      <c r="T229" s="106">
        <v>0.11</v>
      </c>
      <c r="U229" s="106">
        <v>0.3</v>
      </c>
      <c r="V229" s="106">
        <v>25.95</v>
      </c>
      <c r="W229" s="103">
        <v>33.700000000000003</v>
      </c>
      <c r="X229" s="103">
        <v>40.853436780215787</v>
      </c>
      <c r="Y229" s="103">
        <v>77.002967359050444</v>
      </c>
      <c r="Z229" s="103">
        <v>0.47374495095210628</v>
      </c>
      <c r="AA229" s="106">
        <v>1.42</v>
      </c>
      <c r="AB229" s="89">
        <f t="shared" si="6"/>
        <v>2.4423999999999997</v>
      </c>
      <c r="AC229" s="107">
        <v>0.12</v>
      </c>
      <c r="AD229" s="103">
        <v>11.833333333333334</v>
      </c>
      <c r="AE229" s="106">
        <v>2.4</v>
      </c>
      <c r="AF229" s="103">
        <v>41.8</v>
      </c>
      <c r="AG229" s="90"/>
      <c r="AH229" s="86">
        <v>0.32640949554896143</v>
      </c>
      <c r="AI229" s="86">
        <v>6.3473744950952116E-3</v>
      </c>
      <c r="AJ229" s="98"/>
      <c r="AK229" s="97"/>
    </row>
    <row r="230" spans="1:37" s="83" customFormat="1" ht="12" customHeight="1">
      <c r="A230" s="108" t="s">
        <v>1021</v>
      </c>
      <c r="B230" s="109" t="s">
        <v>745</v>
      </c>
      <c r="C230" s="109" t="s">
        <v>600</v>
      </c>
      <c r="D230" s="226">
        <v>3</v>
      </c>
      <c r="E230" s="225" t="s">
        <v>1022</v>
      </c>
      <c r="F230" s="108">
        <v>0.26</v>
      </c>
      <c r="G230" s="108">
        <v>0.13</v>
      </c>
      <c r="H230" s="108">
        <v>0.56000000000000005</v>
      </c>
      <c r="I230" s="108">
        <v>0.95000000000000007</v>
      </c>
      <c r="J230" s="108">
        <v>9.8000000000000007</v>
      </c>
      <c r="K230" s="108">
        <v>89.26</v>
      </c>
      <c r="L230" s="108" t="s">
        <v>202</v>
      </c>
      <c r="M230" s="111">
        <v>5.12</v>
      </c>
      <c r="N230" s="111">
        <v>5.0599999999999996</v>
      </c>
      <c r="O230" s="111">
        <v>7.0000000000000007E-2</v>
      </c>
      <c r="P230" s="108">
        <v>0.75662042875157631</v>
      </c>
      <c r="Q230" s="111" t="s">
        <v>198</v>
      </c>
      <c r="R230" s="111">
        <v>4.5599999999999996</v>
      </c>
      <c r="S230" s="111">
        <v>17.329999999999998</v>
      </c>
      <c r="T230" s="111">
        <v>7.0000000000000007E-2</v>
      </c>
      <c r="U230" s="111">
        <v>0.24</v>
      </c>
      <c r="V230" s="111">
        <v>22.199999999999996</v>
      </c>
      <c r="W230" s="108">
        <v>31.72</v>
      </c>
      <c r="X230" s="108">
        <v>35.536634550750613</v>
      </c>
      <c r="Y230" s="108">
        <v>69.987389659520801</v>
      </c>
      <c r="Z230" s="108">
        <v>0.26312752452394694</v>
      </c>
      <c r="AA230" s="111">
        <v>0.63</v>
      </c>
      <c r="AB230" s="95">
        <f t="shared" si="6"/>
        <v>1.0835999999999999</v>
      </c>
      <c r="AC230" s="112">
        <v>0.08</v>
      </c>
      <c r="AD230" s="108">
        <v>7.875</v>
      </c>
      <c r="AE230" s="111">
        <v>1.55</v>
      </c>
      <c r="AF230" s="108">
        <v>30.8</v>
      </c>
      <c r="AG230" s="96"/>
      <c r="AH230" s="92">
        <v>0.22068095838587645</v>
      </c>
      <c r="AI230" s="92">
        <v>4.0392383150605893E-3</v>
      </c>
      <c r="AJ230" s="98"/>
      <c r="AK230" s="97"/>
    </row>
    <row r="231" spans="1:37" s="83" customFormat="1" ht="12" customHeight="1">
      <c r="A231" s="113" t="s">
        <v>1023</v>
      </c>
      <c r="B231" s="114" t="s">
        <v>746</v>
      </c>
      <c r="C231" s="114" t="s">
        <v>837</v>
      </c>
      <c r="D231" s="222">
        <v>1</v>
      </c>
      <c r="E231" s="221" t="s">
        <v>44</v>
      </c>
      <c r="F231" s="113">
        <v>4.88</v>
      </c>
      <c r="G231" s="113">
        <v>1.87</v>
      </c>
      <c r="H231" s="113">
        <v>5.99</v>
      </c>
      <c r="I231" s="113">
        <v>12.74</v>
      </c>
      <c r="J231" s="113">
        <v>24.93</v>
      </c>
      <c r="K231" s="113">
        <v>62.33</v>
      </c>
      <c r="L231" s="113" t="s">
        <v>202</v>
      </c>
      <c r="M231" s="116">
        <v>5.8</v>
      </c>
      <c r="N231" s="116">
        <v>4.92</v>
      </c>
      <c r="O231" s="116">
        <v>0.08</v>
      </c>
      <c r="P231" s="113">
        <v>0.63477669462706876</v>
      </c>
      <c r="Q231" s="116" t="s">
        <v>198</v>
      </c>
      <c r="R231" s="116">
        <v>15.5</v>
      </c>
      <c r="S231" s="116">
        <v>20.98</v>
      </c>
      <c r="T231" s="116">
        <v>0.33</v>
      </c>
      <c r="U231" s="116">
        <v>0.28000000000000003</v>
      </c>
      <c r="V231" s="116">
        <v>37.090000000000003</v>
      </c>
      <c r="W231" s="113">
        <v>44.11</v>
      </c>
      <c r="X231" s="113">
        <v>70.768490293598589</v>
      </c>
      <c r="Y231" s="113">
        <v>84.085241441849931</v>
      </c>
      <c r="Z231" s="113">
        <v>0.73879885605338413</v>
      </c>
      <c r="AA231" s="116">
        <v>2.95</v>
      </c>
      <c r="AB231" s="81">
        <f t="shared" si="6"/>
        <v>5.0739999999999998</v>
      </c>
      <c r="AC231" s="117">
        <v>0.18</v>
      </c>
      <c r="AD231" s="113">
        <v>16.388888888888889</v>
      </c>
      <c r="AE231" s="116">
        <v>2.68</v>
      </c>
      <c r="AF231" s="113">
        <v>129.80000000000001</v>
      </c>
      <c r="AG231" s="82"/>
      <c r="AH231" s="78">
        <v>0.74812967581047385</v>
      </c>
      <c r="AI231" s="78">
        <v>1.5729265967588179E-2</v>
      </c>
      <c r="AJ231" s="98"/>
      <c r="AK231" s="97"/>
    </row>
    <row r="232" spans="1:37" s="83" customFormat="1" ht="12" customHeight="1">
      <c r="A232" s="103" t="s">
        <v>1024</v>
      </c>
      <c r="B232" s="104" t="s">
        <v>746</v>
      </c>
      <c r="C232" s="104" t="s">
        <v>837</v>
      </c>
      <c r="D232" s="224">
        <v>2</v>
      </c>
      <c r="E232" s="223" t="s">
        <v>1016</v>
      </c>
      <c r="F232" s="103">
        <v>3.07</v>
      </c>
      <c r="G232" s="103">
        <v>0.61</v>
      </c>
      <c r="H232" s="103">
        <v>1.83</v>
      </c>
      <c r="I232" s="103">
        <v>5.51</v>
      </c>
      <c r="J232" s="103">
        <v>17.649999999999999</v>
      </c>
      <c r="K232" s="103">
        <v>76.84</v>
      </c>
      <c r="L232" s="103" t="s">
        <v>202</v>
      </c>
      <c r="M232" s="106">
        <v>5.34</v>
      </c>
      <c r="N232" s="106">
        <v>4.0999999999999996</v>
      </c>
      <c r="O232" s="106">
        <v>0.04</v>
      </c>
      <c r="P232" s="103">
        <v>0.64769835762202188</v>
      </c>
      <c r="Q232" s="106" t="s">
        <v>198</v>
      </c>
      <c r="R232" s="106">
        <v>10.85</v>
      </c>
      <c r="S232" s="106">
        <v>19.89</v>
      </c>
      <c r="T232" s="106">
        <v>0.15</v>
      </c>
      <c r="U232" s="106">
        <v>0.28000000000000003</v>
      </c>
      <c r="V232" s="106">
        <v>31.17</v>
      </c>
      <c r="W232" s="103">
        <v>43.23</v>
      </c>
      <c r="X232" s="103">
        <v>56.259760541384686</v>
      </c>
      <c r="Y232" s="103">
        <v>72.102706453851496</v>
      </c>
      <c r="Z232" s="103">
        <v>0.54550025138260427</v>
      </c>
      <c r="AA232" s="106">
        <v>1.65</v>
      </c>
      <c r="AB232" s="89">
        <f t="shared" si="6"/>
        <v>2.8379999999999996</v>
      </c>
      <c r="AC232" s="107">
        <v>0.17</v>
      </c>
      <c r="AD232" s="103">
        <v>9.7058823529411757</v>
      </c>
      <c r="AE232" s="106">
        <v>2.2599999999999998</v>
      </c>
      <c r="AF232" s="103">
        <v>59.4</v>
      </c>
      <c r="AG232" s="90"/>
      <c r="AH232" s="86">
        <v>0.34698126301179738</v>
      </c>
      <c r="AI232" s="86">
        <v>7.5414781297134231E-3</v>
      </c>
      <c r="AJ232" s="98"/>
      <c r="AK232" s="97"/>
    </row>
    <row r="233" spans="1:37" s="83" customFormat="1" ht="12" customHeight="1">
      <c r="A233" s="103" t="s">
        <v>1025</v>
      </c>
      <c r="B233" s="104" t="s">
        <v>746</v>
      </c>
      <c r="C233" s="104" t="s">
        <v>837</v>
      </c>
      <c r="D233" s="224">
        <v>3</v>
      </c>
      <c r="E233" s="223" t="s">
        <v>843</v>
      </c>
      <c r="F233" s="103">
        <v>5.5</v>
      </c>
      <c r="G233" s="103">
        <v>0.41</v>
      </c>
      <c r="H233" s="103">
        <v>1.26</v>
      </c>
      <c r="I233" s="103">
        <v>7.17</v>
      </c>
      <c r="J233" s="103">
        <v>10.19</v>
      </c>
      <c r="K233" s="103">
        <v>82.64</v>
      </c>
      <c r="L233" s="103" t="s">
        <v>202</v>
      </c>
      <c r="M233" s="106">
        <v>5.44</v>
      </c>
      <c r="N233" s="106">
        <v>4.1500000000000004</v>
      </c>
      <c r="O233" s="106">
        <v>0.03</v>
      </c>
      <c r="P233" s="103">
        <v>0.92239185750636121</v>
      </c>
      <c r="Q233" s="106" t="s">
        <v>198</v>
      </c>
      <c r="R233" s="106">
        <v>4.5199999999999996</v>
      </c>
      <c r="S233" s="106">
        <v>18.079999999999998</v>
      </c>
      <c r="T233" s="106">
        <v>0.1</v>
      </c>
      <c r="U233" s="106">
        <v>0.28999999999999998</v>
      </c>
      <c r="V233" s="106">
        <v>22.99</v>
      </c>
      <c r="W233" s="103">
        <v>31.44</v>
      </c>
      <c r="X233" s="103">
        <v>38.044530493707647</v>
      </c>
      <c r="Y233" s="103">
        <v>73.123409669211185</v>
      </c>
      <c r="Z233" s="103">
        <v>0.25</v>
      </c>
      <c r="AA233" s="106">
        <v>1.23</v>
      </c>
      <c r="AB233" s="89">
        <f t="shared" si="6"/>
        <v>2.1156000000000001</v>
      </c>
      <c r="AC233" s="107">
        <v>0.09</v>
      </c>
      <c r="AD233" s="103">
        <v>13.666666666666668</v>
      </c>
      <c r="AE233" s="106">
        <v>1.69</v>
      </c>
      <c r="AF233" s="103">
        <v>41.8</v>
      </c>
      <c r="AG233" s="90"/>
      <c r="AH233" s="86">
        <v>0.31806615776081426</v>
      </c>
      <c r="AI233" s="86">
        <v>5.5309734513274344E-3</v>
      </c>
      <c r="AJ233" s="98"/>
      <c r="AK233" s="97"/>
    </row>
    <row r="234" spans="1:37" s="83" customFormat="1" ht="12" customHeight="1">
      <c r="A234" s="108" t="s">
        <v>1026</v>
      </c>
      <c r="B234" s="109" t="s">
        <v>746</v>
      </c>
      <c r="C234" s="109" t="s">
        <v>837</v>
      </c>
      <c r="D234" s="226">
        <v>4</v>
      </c>
      <c r="E234" s="225" t="s">
        <v>1027</v>
      </c>
      <c r="F234" s="108">
        <v>4.08</v>
      </c>
      <c r="G234" s="108">
        <v>1.48</v>
      </c>
      <c r="H234" s="108">
        <v>4.38</v>
      </c>
      <c r="I234" s="108">
        <v>9.9400000000000013</v>
      </c>
      <c r="J234" s="108">
        <v>7.98</v>
      </c>
      <c r="K234" s="108">
        <v>82.08</v>
      </c>
      <c r="L234" s="108" t="s">
        <v>202</v>
      </c>
      <c r="M234" s="111">
        <v>5.48</v>
      </c>
      <c r="N234" s="111">
        <v>4.42</v>
      </c>
      <c r="O234" s="111">
        <v>0.02</v>
      </c>
      <c r="P234" s="108">
        <v>0.83812260536398464</v>
      </c>
      <c r="Q234" s="111" t="s">
        <v>198</v>
      </c>
      <c r="R234" s="111">
        <v>12.66</v>
      </c>
      <c r="S234" s="111">
        <v>23.5</v>
      </c>
      <c r="T234" s="111">
        <v>0.12</v>
      </c>
      <c r="U234" s="111">
        <v>0.35</v>
      </c>
      <c r="V234" s="111">
        <v>36.629999999999995</v>
      </c>
      <c r="W234" s="108">
        <v>41.76</v>
      </c>
      <c r="X234" s="108">
        <v>50.877192982456137</v>
      </c>
      <c r="Y234" s="108">
        <v>87.715517241379303</v>
      </c>
      <c r="Z234" s="108">
        <v>0.53872340425531917</v>
      </c>
      <c r="AA234" s="111">
        <v>0.57999999999999996</v>
      </c>
      <c r="AB234" s="95">
        <f t="shared" si="6"/>
        <v>0.99759999999999993</v>
      </c>
      <c r="AC234" s="112">
        <v>0.06</v>
      </c>
      <c r="AD234" s="108">
        <v>9.6666666666666661</v>
      </c>
      <c r="AE234" s="111">
        <v>12.83</v>
      </c>
      <c r="AF234" s="108">
        <v>46.2</v>
      </c>
      <c r="AG234" s="96"/>
      <c r="AH234" s="92">
        <v>0.28735632183908044</v>
      </c>
      <c r="AI234" s="92">
        <v>5.106382978723404E-3</v>
      </c>
      <c r="AJ234" s="98"/>
      <c r="AK234" s="97"/>
    </row>
    <row r="235" spans="1:37" s="83" customFormat="1" ht="12" customHeight="1">
      <c r="A235" s="113" t="s">
        <v>1028</v>
      </c>
      <c r="B235" s="114" t="s">
        <v>747</v>
      </c>
      <c r="C235" s="114" t="s">
        <v>201</v>
      </c>
      <c r="D235" s="222">
        <v>1</v>
      </c>
      <c r="E235" s="221" t="s">
        <v>280</v>
      </c>
      <c r="F235" s="113">
        <v>1.24</v>
      </c>
      <c r="G235" s="113">
        <v>0.3</v>
      </c>
      <c r="H235" s="113">
        <v>1.08</v>
      </c>
      <c r="I235" s="113">
        <v>2.62</v>
      </c>
      <c r="J235" s="113">
        <v>11.46</v>
      </c>
      <c r="K235" s="113">
        <v>85.92</v>
      </c>
      <c r="L235" s="113" t="s">
        <v>202</v>
      </c>
      <c r="M235" s="116">
        <v>6.46</v>
      </c>
      <c r="N235" s="116">
        <v>5.29</v>
      </c>
      <c r="O235" s="116">
        <v>0.06</v>
      </c>
      <c r="P235" s="113">
        <v>0.35159141376757957</v>
      </c>
      <c r="Q235" s="116" t="s">
        <v>198</v>
      </c>
      <c r="R235" s="116">
        <v>36.61</v>
      </c>
      <c r="S235" s="116">
        <v>15.37</v>
      </c>
      <c r="T235" s="116">
        <v>0.3</v>
      </c>
      <c r="U235" s="116">
        <v>0.19</v>
      </c>
      <c r="V235" s="116">
        <v>52.469999999999992</v>
      </c>
      <c r="W235" s="113">
        <v>54.04</v>
      </c>
      <c r="X235" s="113">
        <v>62.895716945996277</v>
      </c>
      <c r="Y235" s="113">
        <v>97.094744633604719</v>
      </c>
      <c r="Z235" s="113">
        <v>2.3819128171763175</v>
      </c>
      <c r="AA235" s="116">
        <v>1.74</v>
      </c>
      <c r="AB235" s="81">
        <f t="shared" si="6"/>
        <v>2.9927999999999999</v>
      </c>
      <c r="AC235" s="117">
        <v>0.09</v>
      </c>
      <c r="AD235" s="113">
        <v>19.333333333333336</v>
      </c>
      <c r="AE235" s="116">
        <v>7.33</v>
      </c>
      <c r="AF235" s="113">
        <v>112.2</v>
      </c>
      <c r="AG235" s="82"/>
      <c r="AH235" s="78">
        <v>0.55514433752775716</v>
      </c>
      <c r="AI235" s="78">
        <v>1.9518542615484712E-2</v>
      </c>
      <c r="AJ235" s="98"/>
      <c r="AK235" s="97"/>
    </row>
    <row r="236" spans="1:37" s="83" customFormat="1" ht="12" customHeight="1">
      <c r="A236" s="103" t="s">
        <v>1029</v>
      </c>
      <c r="B236" s="104" t="s">
        <v>747</v>
      </c>
      <c r="C236" s="104" t="s">
        <v>201</v>
      </c>
      <c r="D236" s="224">
        <v>2</v>
      </c>
      <c r="E236" s="223" t="s">
        <v>1030</v>
      </c>
      <c r="F236" s="103">
        <v>1.48</v>
      </c>
      <c r="G236" s="103">
        <v>0.66</v>
      </c>
      <c r="H236" s="103">
        <v>1.1399999999999999</v>
      </c>
      <c r="I236" s="103">
        <v>3.2800000000000002</v>
      </c>
      <c r="J236" s="103">
        <v>11.69</v>
      </c>
      <c r="K236" s="103">
        <v>85.03</v>
      </c>
      <c r="L236" s="103" t="s">
        <v>202</v>
      </c>
      <c r="M236" s="106">
        <v>6.58</v>
      </c>
      <c r="N236" s="106">
        <v>5.68</v>
      </c>
      <c r="O236" s="106">
        <v>7.0000000000000007E-2</v>
      </c>
      <c r="P236" s="103">
        <v>0.30257186081694404</v>
      </c>
      <c r="Q236" s="106" t="s">
        <v>198</v>
      </c>
      <c r="R236" s="106">
        <v>38.869999999999997</v>
      </c>
      <c r="S236" s="106">
        <v>27.12</v>
      </c>
      <c r="T236" s="106">
        <v>0.33</v>
      </c>
      <c r="U236" s="106">
        <v>0.22</v>
      </c>
      <c r="V236" s="106">
        <v>66.539999999999992</v>
      </c>
      <c r="W236" s="103">
        <v>72.709999999999994</v>
      </c>
      <c r="X236" s="103">
        <v>85.510996119016809</v>
      </c>
      <c r="Y236" s="103">
        <v>91.514234630724786</v>
      </c>
      <c r="Z236" s="103">
        <v>1.4332595870206488</v>
      </c>
      <c r="AA236" s="106">
        <v>1.46</v>
      </c>
      <c r="AB236" s="89">
        <f t="shared" si="6"/>
        <v>2.5112000000000001</v>
      </c>
      <c r="AC236" s="107">
        <v>0.08</v>
      </c>
      <c r="AD236" s="103">
        <v>18.25</v>
      </c>
      <c r="AE236" s="106">
        <v>1.55</v>
      </c>
      <c r="AF236" s="103">
        <v>129.80000000000001</v>
      </c>
      <c r="AG236" s="90"/>
      <c r="AH236" s="86">
        <v>0.45385779122541609</v>
      </c>
      <c r="AI236" s="86">
        <v>1.2168141592920354E-2</v>
      </c>
      <c r="AJ236" s="98"/>
      <c r="AK236" s="97"/>
    </row>
    <row r="237" spans="1:37" s="83" customFormat="1" ht="12" customHeight="1">
      <c r="A237" s="108" t="s">
        <v>1031</v>
      </c>
      <c r="B237" s="109" t="s">
        <v>747</v>
      </c>
      <c r="C237" s="109" t="s">
        <v>201</v>
      </c>
      <c r="D237" s="226">
        <v>3</v>
      </c>
      <c r="E237" s="225" t="s">
        <v>1032</v>
      </c>
      <c r="F237" s="108">
        <v>1.54</v>
      </c>
      <c r="G237" s="108">
        <v>0.5</v>
      </c>
      <c r="H237" s="108">
        <v>1.06</v>
      </c>
      <c r="I237" s="108">
        <v>3.1</v>
      </c>
      <c r="J237" s="108">
        <v>10.26</v>
      </c>
      <c r="K237" s="108">
        <v>86.64</v>
      </c>
      <c r="L237" s="108" t="s">
        <v>202</v>
      </c>
      <c r="M237" s="111">
        <v>8.08</v>
      </c>
      <c r="N237" s="111">
        <v>6.91</v>
      </c>
      <c r="O237" s="111">
        <v>0.19</v>
      </c>
      <c r="P237" s="108">
        <v>0.97262247838616711</v>
      </c>
      <c r="Q237" s="111">
        <v>2.36</v>
      </c>
      <c r="R237" s="111">
        <v>39.78</v>
      </c>
      <c r="S237" s="111">
        <v>13.56</v>
      </c>
      <c r="T237" s="111">
        <v>0.56999999999999995</v>
      </c>
      <c r="U237" s="111">
        <v>0.54</v>
      </c>
      <c r="V237" s="111">
        <v>54.45</v>
      </c>
      <c r="W237" s="108">
        <v>55.52</v>
      </c>
      <c r="X237" s="108">
        <v>64.081255771006468</v>
      </c>
      <c r="Y237" s="108">
        <v>98.072766570605182</v>
      </c>
      <c r="Z237" s="108">
        <v>2.9336283185840708</v>
      </c>
      <c r="AA237" s="111">
        <v>0.85</v>
      </c>
      <c r="AB237" s="95">
        <f t="shared" si="6"/>
        <v>1.462</v>
      </c>
      <c r="AC237" s="112">
        <v>7.6999999999999999E-2</v>
      </c>
      <c r="AD237" s="108">
        <v>11.038961038961039</v>
      </c>
      <c r="AE237" s="111">
        <v>23.4</v>
      </c>
      <c r="AF237" s="108">
        <v>231</v>
      </c>
      <c r="AG237" s="96"/>
      <c r="AH237" s="92">
        <v>1.026657060518732</v>
      </c>
      <c r="AI237" s="92">
        <v>4.2035398230088492E-2</v>
      </c>
      <c r="AJ237" s="98"/>
      <c r="AK237" s="97"/>
    </row>
    <row r="238" spans="1:37" s="83" customFormat="1" ht="12" customHeight="1">
      <c r="A238" s="113" t="s">
        <v>1033</v>
      </c>
      <c r="B238" s="114" t="s">
        <v>748</v>
      </c>
      <c r="C238" s="114" t="s">
        <v>600</v>
      </c>
      <c r="D238" s="222">
        <v>1</v>
      </c>
      <c r="E238" s="221" t="s">
        <v>44</v>
      </c>
      <c r="F238" s="113">
        <v>2.62</v>
      </c>
      <c r="G238" s="113">
        <v>1.68</v>
      </c>
      <c r="H238" s="113">
        <v>4.28</v>
      </c>
      <c r="I238" s="113">
        <v>8.58</v>
      </c>
      <c r="J238" s="113">
        <v>23.85</v>
      </c>
      <c r="K238" s="113">
        <v>67.569999999999993</v>
      </c>
      <c r="L238" s="113" t="s">
        <v>202</v>
      </c>
      <c r="M238" s="116">
        <v>7.22</v>
      </c>
      <c r="N238" s="116">
        <v>6.3</v>
      </c>
      <c r="O238" s="116">
        <v>0.27</v>
      </c>
      <c r="P238" s="113">
        <v>0.31312905390293</v>
      </c>
      <c r="Q238" s="116">
        <v>0.67</v>
      </c>
      <c r="R238" s="116">
        <v>27.12</v>
      </c>
      <c r="S238" s="116">
        <v>12.2</v>
      </c>
      <c r="T238" s="116">
        <v>3.07</v>
      </c>
      <c r="U238" s="116">
        <v>0.14000000000000001</v>
      </c>
      <c r="V238" s="116">
        <v>42.53</v>
      </c>
      <c r="W238" s="113">
        <v>44.71</v>
      </c>
      <c r="X238" s="113">
        <v>66.16841793695427</v>
      </c>
      <c r="Y238" s="113">
        <v>95.124133303511528</v>
      </c>
      <c r="Z238" s="113">
        <v>2.2229508196721315</v>
      </c>
      <c r="AA238" s="116">
        <v>3.91</v>
      </c>
      <c r="AB238" s="81">
        <f t="shared" si="6"/>
        <v>6.7252000000000001</v>
      </c>
      <c r="AC238" s="117">
        <v>0.35</v>
      </c>
      <c r="AD238" s="113">
        <v>11.171428571428573</v>
      </c>
      <c r="AE238" s="116">
        <v>11.28</v>
      </c>
      <c r="AF238" s="113">
        <v>1210</v>
      </c>
      <c r="AG238" s="82"/>
      <c r="AH238" s="78">
        <v>6.8664728248713933</v>
      </c>
      <c r="AI238" s="78">
        <v>0.25163934426229506</v>
      </c>
      <c r="AJ238" s="98"/>
      <c r="AK238" s="97"/>
    </row>
    <row r="239" spans="1:37" s="83" customFormat="1" ht="12" customHeight="1">
      <c r="A239" s="103" t="s">
        <v>1034</v>
      </c>
      <c r="B239" s="104" t="s">
        <v>748</v>
      </c>
      <c r="C239" s="104" t="s">
        <v>600</v>
      </c>
      <c r="D239" s="224">
        <v>2</v>
      </c>
      <c r="E239" s="223" t="s">
        <v>1016</v>
      </c>
      <c r="F239" s="103">
        <v>1.1599999999999999</v>
      </c>
      <c r="G239" s="103">
        <v>0.42</v>
      </c>
      <c r="H239" s="103">
        <v>0.94</v>
      </c>
      <c r="I239" s="103">
        <v>2.5199999999999996</v>
      </c>
      <c r="J239" s="103">
        <v>12.05</v>
      </c>
      <c r="K239" s="103">
        <v>85.43</v>
      </c>
      <c r="L239" s="103" t="s">
        <v>202</v>
      </c>
      <c r="M239" s="106">
        <v>5.2</v>
      </c>
      <c r="N239" s="106">
        <v>4.2</v>
      </c>
      <c r="O239" s="106">
        <v>0.08</v>
      </c>
      <c r="P239" s="103">
        <v>0.68775790921595603</v>
      </c>
      <c r="Q239" s="106" t="s">
        <v>198</v>
      </c>
      <c r="R239" s="106">
        <v>11.86</v>
      </c>
      <c r="S239" s="106">
        <v>21.89</v>
      </c>
      <c r="T239" s="106">
        <v>1.08</v>
      </c>
      <c r="U239" s="106">
        <v>0.3</v>
      </c>
      <c r="V239" s="106">
        <v>35.129999999999995</v>
      </c>
      <c r="W239" s="103">
        <v>43.62</v>
      </c>
      <c r="X239" s="103">
        <v>51.059346833664982</v>
      </c>
      <c r="Y239" s="103">
        <v>80.536451169188439</v>
      </c>
      <c r="Z239" s="103">
        <v>0.54179990863407945</v>
      </c>
      <c r="AA239" s="106">
        <v>1.92</v>
      </c>
      <c r="AB239" s="89">
        <f t="shared" si="6"/>
        <v>3.3024</v>
      </c>
      <c r="AC239" s="107">
        <v>0.17</v>
      </c>
      <c r="AD239" s="103">
        <v>11.294117647058822</v>
      </c>
      <c r="AE239" s="106">
        <v>3.95</v>
      </c>
      <c r="AF239" s="103">
        <v>429</v>
      </c>
      <c r="AG239" s="90"/>
      <c r="AH239" s="86">
        <v>2.4759284731774418</v>
      </c>
      <c r="AI239" s="86">
        <v>4.9337597076290547E-2</v>
      </c>
      <c r="AJ239" s="98"/>
      <c r="AK239" s="97"/>
    </row>
    <row r="240" spans="1:37" s="83" customFormat="1" ht="12" customHeight="1">
      <c r="A240" s="108" t="s">
        <v>1035</v>
      </c>
      <c r="B240" s="109" t="s">
        <v>748</v>
      </c>
      <c r="C240" s="109" t="s">
        <v>600</v>
      </c>
      <c r="D240" s="226">
        <v>3</v>
      </c>
      <c r="E240" s="225" t="s">
        <v>1036</v>
      </c>
      <c r="F240" s="108">
        <v>1.28</v>
      </c>
      <c r="G240" s="108">
        <v>0.24</v>
      </c>
      <c r="H240" s="108">
        <v>1.22</v>
      </c>
      <c r="I240" s="108">
        <v>2.74</v>
      </c>
      <c r="J240" s="108">
        <v>12.16</v>
      </c>
      <c r="K240" s="108">
        <v>85.1</v>
      </c>
      <c r="L240" s="108" t="s">
        <v>202</v>
      </c>
      <c r="M240" s="111">
        <v>4.9800000000000004</v>
      </c>
      <c r="N240" s="111">
        <v>4.0999999999999996</v>
      </c>
      <c r="O240" s="111">
        <v>0.1</v>
      </c>
      <c r="P240" s="108">
        <v>0.82918739635157546</v>
      </c>
      <c r="Q240" s="111" t="s">
        <v>198</v>
      </c>
      <c r="R240" s="111">
        <v>9.1199999999999992</v>
      </c>
      <c r="S240" s="111">
        <v>18.239999999999998</v>
      </c>
      <c r="T240" s="111">
        <v>0.13</v>
      </c>
      <c r="U240" s="111">
        <v>0.3</v>
      </c>
      <c r="V240" s="111">
        <v>27.79</v>
      </c>
      <c r="W240" s="108">
        <v>36.18</v>
      </c>
      <c r="X240" s="108">
        <v>42.514688601645126</v>
      </c>
      <c r="Y240" s="108">
        <v>76.810392482034274</v>
      </c>
      <c r="Z240" s="108">
        <v>0.5</v>
      </c>
      <c r="AA240" s="111">
        <v>1.1100000000000001</v>
      </c>
      <c r="AB240" s="95">
        <f t="shared" si="6"/>
        <v>1.9092000000000002</v>
      </c>
      <c r="AC240" s="112">
        <v>0.12</v>
      </c>
      <c r="AD240" s="108">
        <v>9.2500000000000018</v>
      </c>
      <c r="AE240" s="111">
        <v>1.41</v>
      </c>
      <c r="AF240" s="108">
        <v>52.8</v>
      </c>
      <c r="AG240" s="96"/>
      <c r="AH240" s="92">
        <v>0.35931453841901601</v>
      </c>
      <c r="AI240" s="92">
        <v>7.1271929824561408E-3</v>
      </c>
      <c r="AJ240" s="98"/>
      <c r="AK240" s="97"/>
    </row>
    <row r="241" spans="1:37" s="83" customFormat="1" ht="12" customHeight="1">
      <c r="A241" s="113" t="s">
        <v>1037</v>
      </c>
      <c r="B241" s="114" t="s">
        <v>749</v>
      </c>
      <c r="C241" s="114" t="s">
        <v>1186</v>
      </c>
      <c r="D241" s="222">
        <v>1</v>
      </c>
      <c r="E241" s="221" t="s">
        <v>482</v>
      </c>
      <c r="F241" s="113">
        <v>1.54</v>
      </c>
      <c r="G241" s="113">
        <v>1.1399999999999999</v>
      </c>
      <c r="H241" s="113">
        <v>2.74</v>
      </c>
      <c r="I241" s="113">
        <v>5.42</v>
      </c>
      <c r="J241" s="113">
        <v>24.25</v>
      </c>
      <c r="K241" s="113">
        <v>70.33</v>
      </c>
      <c r="L241" s="113" t="s">
        <v>202</v>
      </c>
      <c r="M241" s="116">
        <v>5.5</v>
      </c>
      <c r="N241" s="116">
        <v>4.53</v>
      </c>
      <c r="O241" s="116">
        <v>0.1</v>
      </c>
      <c r="P241" s="113">
        <v>0.63051702395964693</v>
      </c>
      <c r="Q241" s="116" t="s">
        <v>198</v>
      </c>
      <c r="R241" s="116">
        <v>16.420000000000002</v>
      </c>
      <c r="S241" s="116">
        <v>26.45</v>
      </c>
      <c r="T241" s="116">
        <v>0.16</v>
      </c>
      <c r="U241" s="116">
        <v>0.3</v>
      </c>
      <c r="V241" s="116">
        <v>43.33</v>
      </c>
      <c r="W241" s="113">
        <v>47.58</v>
      </c>
      <c r="X241" s="113">
        <v>67.65249537892791</v>
      </c>
      <c r="Y241" s="113">
        <v>91.067675493905</v>
      </c>
      <c r="Z241" s="113">
        <v>0.62079395085066169</v>
      </c>
      <c r="AA241" s="116">
        <v>3.33</v>
      </c>
      <c r="AB241" s="81">
        <f t="shared" si="6"/>
        <v>5.7275999999999998</v>
      </c>
      <c r="AC241" s="117">
        <v>0.19</v>
      </c>
      <c r="AD241" s="113">
        <v>17.526315789473685</v>
      </c>
      <c r="AE241" s="116">
        <v>29.32</v>
      </c>
      <c r="AF241" s="113">
        <v>66</v>
      </c>
      <c r="AG241" s="82"/>
      <c r="AH241" s="78">
        <v>0.33627574611181171</v>
      </c>
      <c r="AI241" s="78">
        <v>6.0491493383742915E-3</v>
      </c>
      <c r="AJ241" s="98"/>
      <c r="AK241" s="97"/>
    </row>
    <row r="242" spans="1:37" s="83" customFormat="1" ht="12" customHeight="1">
      <c r="A242" s="103" t="s">
        <v>1038</v>
      </c>
      <c r="B242" s="104" t="s">
        <v>749</v>
      </c>
      <c r="C242" s="104" t="s">
        <v>1186</v>
      </c>
      <c r="D242" s="224">
        <v>2</v>
      </c>
      <c r="E242" s="223" t="s">
        <v>829</v>
      </c>
      <c r="F242" s="103">
        <v>2.2200000000000002</v>
      </c>
      <c r="G242" s="103">
        <v>1.04</v>
      </c>
      <c r="H242" s="103">
        <v>2.3199999999999998</v>
      </c>
      <c r="I242" s="103">
        <v>5.58</v>
      </c>
      <c r="J242" s="103">
        <v>11.94</v>
      </c>
      <c r="K242" s="103">
        <v>82.48</v>
      </c>
      <c r="L242" s="103" t="s">
        <v>202</v>
      </c>
      <c r="M242" s="106">
        <v>5.36</v>
      </c>
      <c r="N242" s="106">
        <v>4.0199999999999996</v>
      </c>
      <c r="O242" s="106">
        <v>0.08</v>
      </c>
      <c r="P242" s="103">
        <v>0.71978158351948374</v>
      </c>
      <c r="Q242" s="106" t="s">
        <v>198</v>
      </c>
      <c r="R242" s="106">
        <v>18.079999999999998</v>
      </c>
      <c r="S242" s="106">
        <v>17.18</v>
      </c>
      <c r="T242" s="106">
        <v>0.14000000000000001</v>
      </c>
      <c r="U242" s="106">
        <v>0.28999999999999998</v>
      </c>
      <c r="V242" s="106">
        <v>35.69</v>
      </c>
      <c r="W242" s="103">
        <v>40.29</v>
      </c>
      <c r="X242" s="103">
        <v>48.848205625606198</v>
      </c>
      <c r="Y242" s="103">
        <v>88.582774882104744</v>
      </c>
      <c r="Z242" s="103">
        <v>1.0523864959254947</v>
      </c>
      <c r="AA242" s="106">
        <v>1.54</v>
      </c>
      <c r="AB242" s="89">
        <f t="shared" si="6"/>
        <v>2.6488</v>
      </c>
      <c r="AC242" s="107">
        <v>0.17</v>
      </c>
      <c r="AD242" s="103">
        <v>9.0588235294117645</v>
      </c>
      <c r="AE242" s="106">
        <v>2.96</v>
      </c>
      <c r="AF242" s="103">
        <v>57.2</v>
      </c>
      <c r="AG242" s="90"/>
      <c r="AH242" s="86">
        <v>0.34748076445768183</v>
      </c>
      <c r="AI242" s="86">
        <v>8.1490104772991862E-3</v>
      </c>
      <c r="AJ242" s="98"/>
      <c r="AK242" s="97"/>
    </row>
    <row r="243" spans="1:37" s="83" customFormat="1" ht="12" customHeight="1">
      <c r="A243" s="103" t="s">
        <v>1039</v>
      </c>
      <c r="B243" s="104" t="s">
        <v>749</v>
      </c>
      <c r="C243" s="104" t="s">
        <v>1186</v>
      </c>
      <c r="D243" s="224">
        <v>3</v>
      </c>
      <c r="E243" s="223" t="s">
        <v>830</v>
      </c>
      <c r="F243" s="103">
        <v>1.56</v>
      </c>
      <c r="G243" s="103">
        <v>0.84</v>
      </c>
      <c r="H243" s="103">
        <v>3.38</v>
      </c>
      <c r="I243" s="103">
        <v>5.7799999999999994</v>
      </c>
      <c r="J243" s="103">
        <v>18.84</v>
      </c>
      <c r="K243" s="103">
        <v>75.38</v>
      </c>
      <c r="L243" s="103" t="s">
        <v>202</v>
      </c>
      <c r="M243" s="106">
        <v>5.1100000000000003</v>
      </c>
      <c r="N243" s="106">
        <v>4.01</v>
      </c>
      <c r="O243" s="106">
        <v>0.11</v>
      </c>
      <c r="P243" s="103">
        <v>0.60089164566776498</v>
      </c>
      <c r="Q243" s="106" t="s">
        <v>198</v>
      </c>
      <c r="R243" s="106">
        <v>11.75</v>
      </c>
      <c r="S243" s="106">
        <v>21.7</v>
      </c>
      <c r="T243" s="106">
        <v>0.13</v>
      </c>
      <c r="U243" s="106">
        <v>0.31</v>
      </c>
      <c r="V243" s="106">
        <v>33.890000000000008</v>
      </c>
      <c r="W243" s="103">
        <v>51.59</v>
      </c>
      <c r="X243" s="103">
        <v>68.439904483948013</v>
      </c>
      <c r="Y243" s="103">
        <v>65.691025392517943</v>
      </c>
      <c r="Z243" s="103">
        <v>0.54147465437788023</v>
      </c>
      <c r="AA243" s="106">
        <v>1.07</v>
      </c>
      <c r="AB243" s="89">
        <f t="shared" si="6"/>
        <v>1.8404</v>
      </c>
      <c r="AC243" s="107">
        <v>0.12</v>
      </c>
      <c r="AD243" s="103">
        <v>8.9166666666666679</v>
      </c>
      <c r="AE243" s="106">
        <v>0.28000000000000003</v>
      </c>
      <c r="AF243" s="103">
        <v>50.6</v>
      </c>
      <c r="AG243" s="90"/>
      <c r="AH243" s="86">
        <v>0.25198681915099824</v>
      </c>
      <c r="AI243" s="86">
        <v>5.9907834101382493E-3</v>
      </c>
      <c r="AJ243" s="98"/>
      <c r="AK243" s="97"/>
    </row>
    <row r="244" spans="1:37" s="83" customFormat="1" ht="12" customHeight="1">
      <c r="A244" s="108" t="s">
        <v>1040</v>
      </c>
      <c r="B244" s="109" t="s">
        <v>749</v>
      </c>
      <c r="C244" s="109" t="s">
        <v>1186</v>
      </c>
      <c r="D244" s="226">
        <v>4</v>
      </c>
      <c r="E244" s="225" t="s">
        <v>831</v>
      </c>
      <c r="F244" s="108">
        <v>3.86</v>
      </c>
      <c r="G244" s="108">
        <v>2.14</v>
      </c>
      <c r="H244" s="108">
        <v>4.28</v>
      </c>
      <c r="I244" s="108">
        <v>10.280000000000001</v>
      </c>
      <c r="J244" s="108">
        <v>7.95</v>
      </c>
      <c r="K244" s="108">
        <v>81.77</v>
      </c>
      <c r="L244" s="108" t="s">
        <v>202</v>
      </c>
      <c r="M244" s="111">
        <v>5.29</v>
      </c>
      <c r="N244" s="111">
        <v>4.4000000000000004</v>
      </c>
      <c r="O244" s="111">
        <v>0.12</v>
      </c>
      <c r="P244" s="108">
        <v>0.7423371647509579</v>
      </c>
      <c r="Q244" s="111" t="s">
        <v>198</v>
      </c>
      <c r="R244" s="111">
        <v>14.46</v>
      </c>
      <c r="S244" s="111">
        <v>21.7</v>
      </c>
      <c r="T244" s="111">
        <v>0.14000000000000001</v>
      </c>
      <c r="U244" s="111">
        <v>0.31</v>
      </c>
      <c r="V244" s="111">
        <v>36.61</v>
      </c>
      <c r="W244" s="108">
        <v>41.76</v>
      </c>
      <c r="X244" s="108">
        <v>51.070074599486361</v>
      </c>
      <c r="Y244" s="108">
        <v>87.667624521072796</v>
      </c>
      <c r="Z244" s="108">
        <v>0.66635944700460836</v>
      </c>
      <c r="AA244" s="111">
        <v>0.87</v>
      </c>
      <c r="AB244" s="95">
        <f t="shared" si="6"/>
        <v>1.4964</v>
      </c>
      <c r="AC244" s="112">
        <v>0.08</v>
      </c>
      <c r="AD244" s="108">
        <v>10.875</v>
      </c>
      <c r="AE244" s="111">
        <v>6.2</v>
      </c>
      <c r="AF244" s="108">
        <v>55</v>
      </c>
      <c r="AG244" s="96"/>
      <c r="AH244" s="92">
        <v>0.33524904214559392</v>
      </c>
      <c r="AI244" s="92">
        <v>6.4516129032258073E-3</v>
      </c>
      <c r="AJ244" s="98"/>
      <c r="AK244" s="97"/>
    </row>
    <row r="245" spans="1:37" s="83" customFormat="1" ht="12" customHeight="1">
      <c r="A245" s="113" t="s">
        <v>1041</v>
      </c>
      <c r="B245" s="114" t="s">
        <v>750</v>
      </c>
      <c r="C245" s="114" t="s">
        <v>1186</v>
      </c>
      <c r="D245" s="222">
        <v>1</v>
      </c>
      <c r="E245" s="221" t="s">
        <v>90</v>
      </c>
      <c r="F245" s="113">
        <v>4.38</v>
      </c>
      <c r="G245" s="113">
        <v>1.42</v>
      </c>
      <c r="H245" s="113">
        <v>1.78</v>
      </c>
      <c r="I245" s="113">
        <v>7.58</v>
      </c>
      <c r="J245" s="113">
        <v>12.25</v>
      </c>
      <c r="K245" s="113">
        <v>80.17</v>
      </c>
      <c r="L245" s="113" t="s">
        <v>202</v>
      </c>
      <c r="M245" s="116">
        <v>6.76</v>
      </c>
      <c r="N245" s="116">
        <v>6.18</v>
      </c>
      <c r="O245" s="116">
        <v>0.11</v>
      </c>
      <c r="P245" s="113">
        <v>0.32039200904636261</v>
      </c>
      <c r="Q245" s="116" t="s">
        <v>198</v>
      </c>
      <c r="R245" s="116">
        <v>26.67</v>
      </c>
      <c r="S245" s="116">
        <v>15.82</v>
      </c>
      <c r="T245" s="116">
        <v>0.41</v>
      </c>
      <c r="U245" s="116">
        <v>0.17</v>
      </c>
      <c r="V245" s="116">
        <v>43.07</v>
      </c>
      <c r="W245" s="113">
        <v>53.06</v>
      </c>
      <c r="X245" s="113">
        <v>66.184358238742675</v>
      </c>
      <c r="Y245" s="113">
        <v>81.172257821334327</v>
      </c>
      <c r="Z245" s="113">
        <v>1.6858407079646018</v>
      </c>
      <c r="AA245" s="116">
        <v>3.91</v>
      </c>
      <c r="AB245" s="81">
        <f t="shared" si="6"/>
        <v>6.7252000000000001</v>
      </c>
      <c r="AC245" s="117">
        <v>0.27</v>
      </c>
      <c r="AD245" s="113">
        <v>14.481481481481481</v>
      </c>
      <c r="AE245" s="116">
        <v>1.69</v>
      </c>
      <c r="AF245" s="113">
        <v>165</v>
      </c>
      <c r="AG245" s="82"/>
      <c r="AH245" s="78">
        <v>0.77271013946475675</v>
      </c>
      <c r="AI245" s="78">
        <v>2.5916561314791402E-2</v>
      </c>
      <c r="AJ245" s="98"/>
      <c r="AK245" s="97"/>
    </row>
    <row r="246" spans="1:37" s="83" customFormat="1" ht="12" customHeight="1">
      <c r="A246" s="103" t="s">
        <v>1042</v>
      </c>
      <c r="B246" s="104" t="s">
        <v>750</v>
      </c>
      <c r="C246" s="104" t="s">
        <v>1186</v>
      </c>
      <c r="D246" s="224">
        <v>2</v>
      </c>
      <c r="E246" s="223" t="s">
        <v>694</v>
      </c>
      <c r="F246" s="103">
        <v>5.26</v>
      </c>
      <c r="G246" s="103">
        <v>0.66</v>
      </c>
      <c r="H246" s="103">
        <v>1.1399999999999999</v>
      </c>
      <c r="I246" s="103">
        <v>7.06</v>
      </c>
      <c r="J246" s="103">
        <v>18.16</v>
      </c>
      <c r="K246" s="103">
        <v>74.78</v>
      </c>
      <c r="L246" s="103" t="s">
        <v>202</v>
      </c>
      <c r="M246" s="106">
        <v>5.81</v>
      </c>
      <c r="N246" s="106">
        <v>5.14</v>
      </c>
      <c r="O246" s="106">
        <v>0.1</v>
      </c>
      <c r="P246" s="103">
        <v>0.73808991277119218</v>
      </c>
      <c r="Q246" s="106" t="s">
        <v>198</v>
      </c>
      <c r="R246" s="106">
        <v>18.079999999999998</v>
      </c>
      <c r="S246" s="106">
        <v>22.6</v>
      </c>
      <c r="T246" s="106">
        <v>0.23</v>
      </c>
      <c r="U246" s="106">
        <v>0.33</v>
      </c>
      <c r="V246" s="106">
        <v>41.239999999999995</v>
      </c>
      <c r="W246" s="103">
        <v>44.71</v>
      </c>
      <c r="X246" s="103">
        <v>59.788713559775339</v>
      </c>
      <c r="Y246" s="103">
        <v>92.238872735405934</v>
      </c>
      <c r="Z246" s="103">
        <v>0.79999999999999982</v>
      </c>
      <c r="AA246" s="106">
        <v>1.88</v>
      </c>
      <c r="AB246" s="89">
        <f t="shared" si="6"/>
        <v>3.2335999999999996</v>
      </c>
      <c r="AC246" s="107">
        <v>0.15</v>
      </c>
      <c r="AD246" s="103">
        <v>12.533333333333333</v>
      </c>
      <c r="AE246" s="106">
        <v>2.2599999999999998</v>
      </c>
      <c r="AF246" s="103">
        <v>90.2</v>
      </c>
      <c r="AG246" s="90"/>
      <c r="AH246" s="86">
        <v>0.51442630284052782</v>
      </c>
      <c r="AI246" s="86">
        <v>1.0176991150442478E-2</v>
      </c>
      <c r="AJ246" s="98"/>
      <c r="AK246" s="97"/>
    </row>
    <row r="247" spans="1:37" s="83" customFormat="1" ht="12" customHeight="1">
      <c r="A247" s="103" t="s">
        <v>1043</v>
      </c>
      <c r="B247" s="104" t="s">
        <v>750</v>
      </c>
      <c r="C247" s="104" t="s">
        <v>1186</v>
      </c>
      <c r="D247" s="224">
        <v>3</v>
      </c>
      <c r="E247" s="227" t="s">
        <v>832</v>
      </c>
      <c r="F247" s="103">
        <v>7.12</v>
      </c>
      <c r="G247" s="103">
        <v>1.2</v>
      </c>
      <c r="H247" s="103">
        <v>1.08</v>
      </c>
      <c r="I247" s="103">
        <v>9.4</v>
      </c>
      <c r="J247" s="103">
        <v>10.79</v>
      </c>
      <c r="K247" s="103">
        <v>79.81</v>
      </c>
      <c r="L247" s="103" t="s">
        <v>202</v>
      </c>
      <c r="M247" s="106">
        <v>5.98</v>
      </c>
      <c r="N247" s="106">
        <v>5.23</v>
      </c>
      <c r="O247" s="106">
        <v>0.06</v>
      </c>
      <c r="P247" s="103">
        <v>0.61479754080983673</v>
      </c>
      <c r="Q247" s="106" t="s">
        <v>198</v>
      </c>
      <c r="R247" s="106">
        <v>16.27</v>
      </c>
      <c r="S247" s="106">
        <v>24.41</v>
      </c>
      <c r="T247" s="106">
        <v>0.21</v>
      </c>
      <c r="U247" s="106">
        <v>0.28999999999999998</v>
      </c>
      <c r="V247" s="106">
        <v>41.18</v>
      </c>
      <c r="W247" s="103">
        <v>47.17</v>
      </c>
      <c r="X247" s="103">
        <v>59.102869314622225</v>
      </c>
      <c r="Y247" s="103">
        <v>87.301250794996818</v>
      </c>
      <c r="Z247" s="103">
        <v>0.66653011061040557</v>
      </c>
      <c r="AA247" s="106">
        <v>1.34</v>
      </c>
      <c r="AB247" s="89">
        <f t="shared" si="6"/>
        <v>2.3048000000000002</v>
      </c>
      <c r="AC247" s="107">
        <v>0.1</v>
      </c>
      <c r="AD247" s="103">
        <v>13.4</v>
      </c>
      <c r="AE247" s="106">
        <v>1.97</v>
      </c>
      <c r="AF247" s="103">
        <v>81.400000000000006</v>
      </c>
      <c r="AG247" s="90"/>
      <c r="AH247" s="86">
        <v>0.44519821920712316</v>
      </c>
      <c r="AI247" s="86">
        <v>8.6030315444489951E-3</v>
      </c>
      <c r="AJ247" s="98"/>
      <c r="AK247" s="97"/>
    </row>
    <row r="248" spans="1:37" s="83" customFormat="1" ht="12" customHeight="1">
      <c r="A248" s="108" t="s">
        <v>1044</v>
      </c>
      <c r="B248" s="109" t="s">
        <v>750</v>
      </c>
      <c r="C248" s="109" t="s">
        <v>1186</v>
      </c>
      <c r="D248" s="226">
        <v>4</v>
      </c>
      <c r="E248" s="225" t="s">
        <v>833</v>
      </c>
      <c r="F248" s="108">
        <v>4.96</v>
      </c>
      <c r="G248" s="108">
        <v>1.52</v>
      </c>
      <c r="H248" s="108">
        <v>1.6</v>
      </c>
      <c r="I248" s="108">
        <v>8.08</v>
      </c>
      <c r="J248" s="108">
        <v>15.32</v>
      </c>
      <c r="K248" s="108">
        <v>76.599999999999994</v>
      </c>
      <c r="L248" s="108" t="s">
        <v>202</v>
      </c>
      <c r="M248" s="111">
        <v>5.88</v>
      </c>
      <c r="N248" s="111">
        <v>5.28</v>
      </c>
      <c r="O248" s="111">
        <v>0.08</v>
      </c>
      <c r="P248" s="108">
        <v>0.67845394736842113</v>
      </c>
      <c r="Q248" s="111" t="s">
        <v>198</v>
      </c>
      <c r="R248" s="111">
        <v>21.7</v>
      </c>
      <c r="S248" s="111">
        <v>23.5</v>
      </c>
      <c r="T248" s="111">
        <v>0.2</v>
      </c>
      <c r="U248" s="111">
        <v>0.33</v>
      </c>
      <c r="V248" s="111">
        <v>45.730000000000004</v>
      </c>
      <c r="W248" s="108">
        <v>48.64</v>
      </c>
      <c r="X248" s="108">
        <v>63.498694516971291</v>
      </c>
      <c r="Y248" s="108">
        <v>94.01726973684211</v>
      </c>
      <c r="Z248" s="108">
        <v>0.92340425531914894</v>
      </c>
      <c r="AA248" s="111">
        <v>0.93</v>
      </c>
      <c r="AB248" s="95">
        <f t="shared" si="6"/>
        <v>1.5996000000000001</v>
      </c>
      <c r="AC248" s="112">
        <v>8.6999999999999994E-2</v>
      </c>
      <c r="AD248" s="108">
        <v>10.689655172413794</v>
      </c>
      <c r="AE248" s="111">
        <v>27.48</v>
      </c>
      <c r="AF248" s="108">
        <v>77</v>
      </c>
      <c r="AG248" s="96"/>
      <c r="AH248" s="92">
        <v>0.41118421052631582</v>
      </c>
      <c r="AI248" s="92">
        <v>8.5106382978723406E-3</v>
      </c>
      <c r="AJ248" s="98"/>
      <c r="AK248" s="97"/>
    </row>
    <row r="249" spans="1:37" s="83" customFormat="1" ht="12" customHeight="1">
      <c r="A249" s="113" t="s">
        <v>1045</v>
      </c>
      <c r="B249" s="114" t="s">
        <v>751</v>
      </c>
      <c r="C249" s="114" t="s">
        <v>600</v>
      </c>
      <c r="D249" s="222">
        <v>1</v>
      </c>
      <c r="E249" s="221" t="s">
        <v>50</v>
      </c>
      <c r="F249" s="113">
        <v>0.32</v>
      </c>
      <c r="G249" s="113">
        <v>0.3</v>
      </c>
      <c r="H249" s="113">
        <v>1.1399999999999999</v>
      </c>
      <c r="I249" s="113">
        <v>1.7599999999999998</v>
      </c>
      <c r="J249" s="113">
        <v>10.68</v>
      </c>
      <c r="K249" s="113">
        <v>87.56</v>
      </c>
      <c r="L249" s="113" t="s">
        <v>202</v>
      </c>
      <c r="M249" s="116">
        <v>5.0999999999999996</v>
      </c>
      <c r="N249" s="116">
        <v>4.0199999999999996</v>
      </c>
      <c r="O249" s="116">
        <v>0.06</v>
      </c>
      <c r="P249" s="113">
        <v>0.44919786096256681</v>
      </c>
      <c r="Q249" s="116" t="s">
        <v>198</v>
      </c>
      <c r="R249" s="116">
        <v>13.44</v>
      </c>
      <c r="S249" s="116">
        <v>13.44</v>
      </c>
      <c r="T249" s="116">
        <v>0.11</v>
      </c>
      <c r="U249" s="116">
        <v>0.21</v>
      </c>
      <c r="V249" s="116">
        <v>27.2</v>
      </c>
      <c r="W249" s="113">
        <v>46.75</v>
      </c>
      <c r="X249" s="113">
        <v>53.391959798994975</v>
      </c>
      <c r="Y249" s="113">
        <v>58.18181818181818</v>
      </c>
      <c r="Z249" s="113">
        <v>1</v>
      </c>
      <c r="AA249" s="116">
        <v>2.2200000000000002</v>
      </c>
      <c r="AB249" s="81">
        <f t="shared" si="6"/>
        <v>3.8184000000000005</v>
      </c>
      <c r="AC249" s="117">
        <v>0.12</v>
      </c>
      <c r="AD249" s="113">
        <v>18.500000000000004</v>
      </c>
      <c r="AE249" s="116">
        <v>6.62</v>
      </c>
      <c r="AF249" s="113">
        <v>46.2</v>
      </c>
      <c r="AG249" s="82"/>
      <c r="AH249" s="78">
        <v>0.23529411764705882</v>
      </c>
      <c r="AI249" s="78">
        <v>8.1845238095238099E-3</v>
      </c>
      <c r="AJ249" s="98"/>
      <c r="AK249" s="97"/>
    </row>
    <row r="250" spans="1:37" s="83" customFormat="1" ht="12" customHeight="1">
      <c r="A250" s="103" t="s">
        <v>1046</v>
      </c>
      <c r="B250" s="104" t="s">
        <v>751</v>
      </c>
      <c r="C250" s="104" t="s">
        <v>600</v>
      </c>
      <c r="D250" s="224">
        <v>2</v>
      </c>
      <c r="E250" s="223" t="s">
        <v>1047</v>
      </c>
      <c r="F250" s="103">
        <v>0.32</v>
      </c>
      <c r="G250" s="103">
        <v>0.16</v>
      </c>
      <c r="H250" s="103">
        <v>0.6</v>
      </c>
      <c r="I250" s="103">
        <v>1.08</v>
      </c>
      <c r="J250" s="103">
        <v>15.05</v>
      </c>
      <c r="K250" s="103">
        <v>83.87</v>
      </c>
      <c r="L250" s="103" t="s">
        <v>202</v>
      </c>
      <c r="M250" s="106">
        <v>5.42</v>
      </c>
      <c r="N250" s="106">
        <v>4.21</v>
      </c>
      <c r="O250" s="106">
        <v>0.01</v>
      </c>
      <c r="P250" s="103">
        <v>0.72658772874058131</v>
      </c>
      <c r="Q250" s="106" t="s">
        <v>198</v>
      </c>
      <c r="R250" s="106">
        <v>7.99</v>
      </c>
      <c r="S250" s="106">
        <v>14.21</v>
      </c>
      <c r="T250" s="106">
        <v>0.11</v>
      </c>
      <c r="U250" s="106">
        <v>0.27</v>
      </c>
      <c r="V250" s="106">
        <v>22.580000000000002</v>
      </c>
      <c r="W250" s="103">
        <v>37.159999999999997</v>
      </c>
      <c r="X250" s="103">
        <v>44.306665076904729</v>
      </c>
      <c r="Y250" s="103">
        <v>60.764262648008618</v>
      </c>
      <c r="Z250" s="103">
        <v>0.56228008444757216</v>
      </c>
      <c r="AA250" s="106">
        <v>1.42</v>
      </c>
      <c r="AB250" s="89">
        <f t="shared" si="6"/>
        <v>2.4423999999999997</v>
      </c>
      <c r="AC250" s="107">
        <v>0.08</v>
      </c>
      <c r="AD250" s="103">
        <v>17.75</v>
      </c>
      <c r="AE250" s="106">
        <v>1.41</v>
      </c>
      <c r="AF250" s="103">
        <v>44</v>
      </c>
      <c r="AG250" s="90"/>
      <c r="AH250" s="86">
        <v>0.29601722282023685</v>
      </c>
      <c r="AI250" s="86">
        <v>7.7410274454609426E-3</v>
      </c>
      <c r="AJ250" s="98"/>
      <c r="AK250" s="97"/>
    </row>
    <row r="251" spans="1:37" s="83" customFormat="1" ht="12" customHeight="1">
      <c r="A251" s="108" t="s">
        <v>1048</v>
      </c>
      <c r="B251" s="109" t="s">
        <v>751</v>
      </c>
      <c r="C251" s="109" t="s">
        <v>600</v>
      </c>
      <c r="D251" s="226">
        <v>3</v>
      </c>
      <c r="E251" s="225" t="s">
        <v>1049</v>
      </c>
      <c r="F251" s="108">
        <v>0.78</v>
      </c>
      <c r="G251" s="108">
        <v>0.24</v>
      </c>
      <c r="H251" s="108">
        <v>0.8</v>
      </c>
      <c r="I251" s="108">
        <v>1.82</v>
      </c>
      <c r="J251" s="108">
        <v>12.13</v>
      </c>
      <c r="K251" s="108">
        <v>86.05</v>
      </c>
      <c r="L251" s="108" t="s">
        <v>202</v>
      </c>
      <c r="M251" s="111">
        <v>5.26</v>
      </c>
      <c r="N251" s="111">
        <v>4.2300000000000004</v>
      </c>
      <c r="O251" s="111">
        <v>0.03</v>
      </c>
      <c r="P251" s="108">
        <v>0.557348195951892</v>
      </c>
      <c r="Q251" s="111" t="s">
        <v>198</v>
      </c>
      <c r="R251" s="111">
        <v>8.9600000000000009</v>
      </c>
      <c r="S251" s="111">
        <v>17.920000000000002</v>
      </c>
      <c r="T251" s="111">
        <v>0.13</v>
      </c>
      <c r="U251" s="111">
        <v>0.19</v>
      </c>
      <c r="V251" s="111">
        <v>27.200000000000003</v>
      </c>
      <c r="W251" s="108">
        <v>34.090000000000003</v>
      </c>
      <c r="X251" s="108">
        <v>39.616502033701344</v>
      </c>
      <c r="Y251" s="108">
        <v>79.788794367849803</v>
      </c>
      <c r="Z251" s="108">
        <v>0.5</v>
      </c>
      <c r="AA251" s="111">
        <v>0.79</v>
      </c>
      <c r="AB251" s="95">
        <f t="shared" si="6"/>
        <v>1.3588</v>
      </c>
      <c r="AC251" s="112">
        <v>7.6999999999999999E-2</v>
      </c>
      <c r="AD251" s="108">
        <v>10.25974025974026</v>
      </c>
      <c r="AE251" s="111">
        <v>1.1200000000000001</v>
      </c>
      <c r="AF251" s="108">
        <v>50.6</v>
      </c>
      <c r="AG251" s="96"/>
      <c r="AH251" s="92">
        <v>0.38134350249339982</v>
      </c>
      <c r="AI251" s="92">
        <v>7.2544642857142851E-3</v>
      </c>
      <c r="AJ251" s="98"/>
      <c r="AK251" s="97"/>
    </row>
    <row r="252" spans="1:37" s="83" customFormat="1" ht="12" customHeight="1">
      <c r="A252" s="113" t="s">
        <v>1050</v>
      </c>
      <c r="B252" s="114" t="s">
        <v>752</v>
      </c>
      <c r="C252" s="114" t="s">
        <v>199</v>
      </c>
      <c r="D252" s="222">
        <v>1</v>
      </c>
      <c r="E252" s="221" t="s">
        <v>39</v>
      </c>
      <c r="F252" s="113">
        <v>3.2</v>
      </c>
      <c r="G252" s="113">
        <v>0.6</v>
      </c>
      <c r="H252" s="113">
        <v>0.7</v>
      </c>
      <c r="I252" s="113">
        <v>4.5</v>
      </c>
      <c r="J252" s="113">
        <v>9.1999999999999993</v>
      </c>
      <c r="K252" s="113">
        <v>86.3</v>
      </c>
      <c r="L252" s="113" t="s">
        <v>202</v>
      </c>
      <c r="M252" s="116">
        <v>5.86</v>
      </c>
      <c r="N252" s="116">
        <v>4.7300000000000004</v>
      </c>
      <c r="O252" s="116">
        <v>0.04</v>
      </c>
      <c r="P252" s="113">
        <v>0.50736892969316261</v>
      </c>
      <c r="Q252" s="116" t="s">
        <v>198</v>
      </c>
      <c r="R252" s="116">
        <v>22.4</v>
      </c>
      <c r="S252" s="116">
        <v>13.44</v>
      </c>
      <c r="T252" s="116">
        <v>0.26</v>
      </c>
      <c r="U252" s="116">
        <v>0.21</v>
      </c>
      <c r="V252" s="116">
        <v>36.309999999999995</v>
      </c>
      <c r="W252" s="113">
        <v>41.39</v>
      </c>
      <c r="X252" s="113">
        <v>47.960602549246815</v>
      </c>
      <c r="Y252" s="113">
        <v>87.726503986470149</v>
      </c>
      <c r="Z252" s="113">
        <v>1.6666666666666665</v>
      </c>
      <c r="AA252" s="116">
        <v>2.06</v>
      </c>
      <c r="AB252" s="81">
        <f t="shared" si="6"/>
        <v>3.5432000000000001</v>
      </c>
      <c r="AC252" s="117">
        <v>0.19</v>
      </c>
      <c r="AD252" s="113">
        <v>10.842105263157896</v>
      </c>
      <c r="AE252" s="116">
        <v>1.41</v>
      </c>
      <c r="AF252" s="113">
        <v>105.6</v>
      </c>
      <c r="AG252" s="82"/>
      <c r="AH252" s="78">
        <v>0.6281710558105823</v>
      </c>
      <c r="AI252" s="78">
        <v>1.9345238095238096E-2</v>
      </c>
      <c r="AJ252" s="98"/>
      <c r="AK252" s="97"/>
    </row>
    <row r="253" spans="1:37" s="83" customFormat="1" ht="12" customHeight="1">
      <c r="A253" s="103" t="s">
        <v>1051</v>
      </c>
      <c r="B253" s="104" t="s">
        <v>752</v>
      </c>
      <c r="C253" s="104" t="s">
        <v>199</v>
      </c>
      <c r="D253" s="224">
        <v>2</v>
      </c>
      <c r="E253" s="223" t="s">
        <v>1052</v>
      </c>
      <c r="F253" s="103">
        <v>3.56</v>
      </c>
      <c r="G253" s="103">
        <v>1.1000000000000001</v>
      </c>
      <c r="H253" s="103">
        <v>0.55000000000000004</v>
      </c>
      <c r="I253" s="103">
        <v>5.21</v>
      </c>
      <c r="J253" s="103">
        <v>15.84</v>
      </c>
      <c r="K253" s="103">
        <v>78.14</v>
      </c>
      <c r="L253" s="103" t="s">
        <v>202</v>
      </c>
      <c r="M253" s="106">
        <v>5.89</v>
      </c>
      <c r="N253" s="106">
        <v>4.72</v>
      </c>
      <c r="O253" s="106">
        <v>0.04</v>
      </c>
      <c r="P253" s="103">
        <v>0.51907018731663279</v>
      </c>
      <c r="Q253" s="106" t="s">
        <v>198</v>
      </c>
      <c r="R253" s="106">
        <v>24.19</v>
      </c>
      <c r="S253" s="106">
        <v>14.34</v>
      </c>
      <c r="T253" s="106">
        <v>0.23</v>
      </c>
      <c r="U253" s="106">
        <v>0.23</v>
      </c>
      <c r="V253" s="106">
        <v>38.989999999999995</v>
      </c>
      <c r="W253" s="103">
        <v>44.31</v>
      </c>
      <c r="X253" s="103">
        <v>56.705912464806758</v>
      </c>
      <c r="Y253" s="103">
        <v>87.993680884676124</v>
      </c>
      <c r="Z253" s="103">
        <v>1.686889818688982</v>
      </c>
      <c r="AA253" s="106">
        <v>1.23</v>
      </c>
      <c r="AB253" s="89">
        <f t="shared" si="6"/>
        <v>2.1156000000000001</v>
      </c>
      <c r="AC253" s="107">
        <v>0.13</v>
      </c>
      <c r="AD253" s="103">
        <v>9.4615384615384617</v>
      </c>
      <c r="AE253" s="106">
        <v>1.27</v>
      </c>
      <c r="AF253" s="103">
        <v>90.2</v>
      </c>
      <c r="AG253" s="90"/>
      <c r="AH253" s="86">
        <v>0.51907018731663279</v>
      </c>
      <c r="AI253" s="86">
        <v>1.6039051603905161E-2</v>
      </c>
      <c r="AJ253" s="98"/>
      <c r="AK253" s="97"/>
    </row>
    <row r="254" spans="1:37" s="83" customFormat="1" ht="12" customHeight="1">
      <c r="A254" s="108" t="s">
        <v>1053</v>
      </c>
      <c r="B254" s="109" t="s">
        <v>752</v>
      </c>
      <c r="C254" s="109" t="s">
        <v>199</v>
      </c>
      <c r="D254" s="226">
        <v>3</v>
      </c>
      <c r="E254" s="225" t="s">
        <v>1054</v>
      </c>
      <c r="F254" s="108">
        <v>2.92</v>
      </c>
      <c r="G254" s="108">
        <v>0.88</v>
      </c>
      <c r="H254" s="108">
        <v>1.4</v>
      </c>
      <c r="I254" s="108">
        <v>5.1999999999999993</v>
      </c>
      <c r="J254" s="108">
        <v>13.71</v>
      </c>
      <c r="K254" s="108">
        <v>81.09</v>
      </c>
      <c r="L254" s="108" t="s">
        <v>202</v>
      </c>
      <c r="M254" s="111">
        <v>6.38</v>
      </c>
      <c r="N254" s="111">
        <v>4.91</v>
      </c>
      <c r="O254" s="111">
        <v>0.06</v>
      </c>
      <c r="P254" s="108">
        <v>0.61802232854864436</v>
      </c>
      <c r="Q254" s="111" t="s">
        <v>198</v>
      </c>
      <c r="R254" s="111">
        <v>35.840000000000003</v>
      </c>
      <c r="S254" s="111">
        <v>8.9600000000000009</v>
      </c>
      <c r="T254" s="111">
        <v>0.26</v>
      </c>
      <c r="U254" s="111">
        <v>0.31</v>
      </c>
      <c r="V254" s="111">
        <v>45.370000000000005</v>
      </c>
      <c r="W254" s="108">
        <v>50.16</v>
      </c>
      <c r="X254" s="108">
        <v>61.857195708472062</v>
      </c>
      <c r="Y254" s="108">
        <v>90.450558213716135</v>
      </c>
      <c r="Z254" s="108">
        <v>4</v>
      </c>
      <c r="AA254" s="111">
        <v>0.99</v>
      </c>
      <c r="AB254" s="95">
        <f t="shared" si="6"/>
        <v>1.7027999999999999</v>
      </c>
      <c r="AC254" s="112">
        <v>0.12</v>
      </c>
      <c r="AD254" s="108">
        <v>8.25</v>
      </c>
      <c r="AE254" s="111">
        <v>1.69</v>
      </c>
      <c r="AF254" s="108">
        <v>105.6</v>
      </c>
      <c r="AG254" s="96"/>
      <c r="AH254" s="92">
        <v>0.5183413078149921</v>
      </c>
      <c r="AI254" s="92">
        <v>2.901785714285714E-2</v>
      </c>
      <c r="AJ254" s="98"/>
      <c r="AK254" s="97"/>
    </row>
    <row r="255" spans="1:37" s="83" customFormat="1" ht="12" customHeight="1">
      <c r="A255" s="113" t="s">
        <v>1055</v>
      </c>
      <c r="B255" s="114" t="s">
        <v>753</v>
      </c>
      <c r="C255" s="114" t="s">
        <v>201</v>
      </c>
      <c r="D255" s="222">
        <v>1</v>
      </c>
      <c r="E255" s="221" t="s">
        <v>39</v>
      </c>
      <c r="F255" s="113">
        <v>2.02</v>
      </c>
      <c r="G255" s="113">
        <v>0.66</v>
      </c>
      <c r="H255" s="113">
        <v>1.78</v>
      </c>
      <c r="I255" s="113">
        <v>4.46</v>
      </c>
      <c r="J255" s="113">
        <v>6.05</v>
      </c>
      <c r="K255" s="113">
        <v>89.49</v>
      </c>
      <c r="L255" s="113" t="s">
        <v>202</v>
      </c>
      <c r="M255" s="116">
        <v>6.44</v>
      </c>
      <c r="N255" s="116">
        <v>4.88</v>
      </c>
      <c r="O255" s="116">
        <v>0.11</v>
      </c>
      <c r="P255" s="113">
        <v>0.22817158503194401</v>
      </c>
      <c r="Q255" s="116" t="s">
        <v>198</v>
      </c>
      <c r="R255" s="116">
        <v>48.38</v>
      </c>
      <c r="S255" s="116">
        <v>7.62</v>
      </c>
      <c r="T255" s="116">
        <v>0.14000000000000001</v>
      </c>
      <c r="U255" s="116">
        <v>0.15</v>
      </c>
      <c r="V255" s="116">
        <v>56.29</v>
      </c>
      <c r="W255" s="113">
        <v>65.739999999999995</v>
      </c>
      <c r="X255" s="113">
        <v>73.460721868365184</v>
      </c>
      <c r="Y255" s="113">
        <v>85.62519014298752</v>
      </c>
      <c r="Z255" s="113">
        <v>6.3490813648293969</v>
      </c>
      <c r="AA255" s="116">
        <v>1.58</v>
      </c>
      <c r="AB255" s="81">
        <f t="shared" si="6"/>
        <v>2.7176</v>
      </c>
      <c r="AC255" s="117">
        <v>0.15</v>
      </c>
      <c r="AD255" s="113">
        <v>10.533333333333335</v>
      </c>
      <c r="AE255" s="116">
        <v>0.7</v>
      </c>
      <c r="AF255" s="113">
        <v>57.2</v>
      </c>
      <c r="AG255" s="82"/>
      <c r="AH255" s="78">
        <v>0.21296014602981445</v>
      </c>
      <c r="AI255" s="78">
        <v>1.8372703412073494E-2</v>
      </c>
      <c r="AJ255" s="98"/>
      <c r="AK255" s="97"/>
    </row>
    <row r="256" spans="1:37" s="83" customFormat="1" ht="12" customHeight="1">
      <c r="A256" s="103" t="s">
        <v>1056</v>
      </c>
      <c r="B256" s="104" t="s">
        <v>753</v>
      </c>
      <c r="C256" s="104" t="s">
        <v>201</v>
      </c>
      <c r="D256" s="224">
        <v>2</v>
      </c>
      <c r="E256" s="223" t="s">
        <v>501</v>
      </c>
      <c r="F256" s="103">
        <v>2.2400000000000002</v>
      </c>
      <c r="G256" s="103">
        <v>0.8</v>
      </c>
      <c r="H256" s="103">
        <v>2</v>
      </c>
      <c r="I256" s="103">
        <v>5.04</v>
      </c>
      <c r="J256" s="103">
        <v>12.17</v>
      </c>
      <c r="K256" s="103">
        <v>82.79</v>
      </c>
      <c r="L256" s="103" t="s">
        <v>202</v>
      </c>
      <c r="M256" s="106">
        <v>6.75</v>
      </c>
      <c r="N256" s="106">
        <v>5.2</v>
      </c>
      <c r="O256" s="106">
        <v>0.09</v>
      </c>
      <c r="P256" s="103">
        <v>0.27287088898463308</v>
      </c>
      <c r="Q256" s="106" t="s">
        <v>198</v>
      </c>
      <c r="R256" s="106">
        <v>47.04</v>
      </c>
      <c r="S256" s="106">
        <v>18.37</v>
      </c>
      <c r="T256" s="106">
        <v>0.17</v>
      </c>
      <c r="U256" s="106">
        <v>0.19</v>
      </c>
      <c r="V256" s="106">
        <v>65.77</v>
      </c>
      <c r="W256" s="103">
        <v>69.63</v>
      </c>
      <c r="X256" s="103">
        <v>84.104360430003609</v>
      </c>
      <c r="Y256" s="103">
        <v>94.456412465891148</v>
      </c>
      <c r="Z256" s="103">
        <v>2.5606967882416982</v>
      </c>
      <c r="AA256" s="106">
        <v>0.99</v>
      </c>
      <c r="AB256" s="89">
        <f t="shared" si="6"/>
        <v>1.7027999999999999</v>
      </c>
      <c r="AC256" s="107">
        <v>0.13</v>
      </c>
      <c r="AD256" s="103">
        <v>7.615384615384615</v>
      </c>
      <c r="AE256" s="106">
        <v>7.87</v>
      </c>
      <c r="AF256" s="103">
        <v>63.8</v>
      </c>
      <c r="AG256" s="90"/>
      <c r="AH256" s="86">
        <v>0.24414763751256646</v>
      </c>
      <c r="AI256" s="86">
        <v>9.2542188350571587E-3</v>
      </c>
      <c r="AJ256" s="98"/>
      <c r="AK256" s="97"/>
    </row>
    <row r="257" spans="1:37" s="83" customFormat="1" ht="12" customHeight="1">
      <c r="A257" s="108" t="s">
        <v>1057</v>
      </c>
      <c r="B257" s="109" t="s">
        <v>753</v>
      </c>
      <c r="C257" s="109" t="s">
        <v>201</v>
      </c>
      <c r="D257" s="226">
        <v>3</v>
      </c>
      <c r="E257" s="225" t="s">
        <v>1058</v>
      </c>
      <c r="F257" s="108">
        <v>1.98</v>
      </c>
      <c r="G257" s="108">
        <v>0.98</v>
      </c>
      <c r="H257" s="108">
        <v>2.56</v>
      </c>
      <c r="I257" s="108">
        <v>5.52</v>
      </c>
      <c r="J257" s="108">
        <v>22.5</v>
      </c>
      <c r="K257" s="108">
        <v>71.98</v>
      </c>
      <c r="L257" s="108" t="s">
        <v>202</v>
      </c>
      <c r="M257" s="111">
        <v>7.25</v>
      </c>
      <c r="N257" s="111">
        <v>5.54</v>
      </c>
      <c r="O257" s="111">
        <v>0.15</v>
      </c>
      <c r="P257" s="108">
        <v>0.34227039361095263</v>
      </c>
      <c r="Q257" s="111">
        <v>0.67</v>
      </c>
      <c r="R257" s="111">
        <v>52.86</v>
      </c>
      <c r="S257" s="111">
        <v>14.34</v>
      </c>
      <c r="T257" s="111">
        <v>0.28999999999999998</v>
      </c>
      <c r="U257" s="111">
        <v>0.24</v>
      </c>
      <c r="V257" s="111">
        <v>67.73</v>
      </c>
      <c r="W257" s="108">
        <v>70.12</v>
      </c>
      <c r="X257" s="108">
        <v>97.415948874687416</v>
      </c>
      <c r="Y257" s="108">
        <v>96.591557330290925</v>
      </c>
      <c r="Z257" s="108">
        <v>3.6861924686192467</v>
      </c>
      <c r="AA257" s="111">
        <v>0.81</v>
      </c>
      <c r="AB257" s="95">
        <f t="shared" si="6"/>
        <v>1.3932</v>
      </c>
      <c r="AC257" s="112">
        <v>0.1</v>
      </c>
      <c r="AD257" s="108">
        <v>8.1</v>
      </c>
      <c r="AE257" s="111">
        <v>6.75</v>
      </c>
      <c r="AF257" s="108">
        <v>116.6</v>
      </c>
      <c r="AG257" s="96"/>
      <c r="AH257" s="92">
        <v>0.41357672561323439</v>
      </c>
      <c r="AI257" s="92">
        <v>2.0223152022315199E-2</v>
      </c>
      <c r="AJ257" s="98"/>
      <c r="AK257" s="97"/>
    </row>
    <row r="258" spans="1:37" s="83" customFormat="1" ht="12" customHeight="1">
      <c r="A258" s="113" t="s">
        <v>1059</v>
      </c>
      <c r="B258" s="114" t="s">
        <v>754</v>
      </c>
      <c r="C258" s="114" t="s">
        <v>696</v>
      </c>
      <c r="D258" s="222">
        <v>1</v>
      </c>
      <c r="E258" s="221" t="s">
        <v>39</v>
      </c>
      <c r="F258" s="113">
        <v>3.7</v>
      </c>
      <c r="G258" s="113">
        <v>0.6</v>
      </c>
      <c r="H258" s="113">
        <v>1.1000000000000001</v>
      </c>
      <c r="I258" s="113">
        <v>5.4</v>
      </c>
      <c r="J258" s="113">
        <v>12.24</v>
      </c>
      <c r="K258" s="113">
        <v>82.36</v>
      </c>
      <c r="L258" s="113" t="s">
        <v>202</v>
      </c>
      <c r="M258" s="116">
        <v>5.7</v>
      </c>
      <c r="N258" s="116">
        <v>4.55</v>
      </c>
      <c r="O258" s="116">
        <v>0.12</v>
      </c>
      <c r="P258" s="113">
        <v>0.52932458183358044</v>
      </c>
      <c r="Q258" s="116" t="s">
        <v>198</v>
      </c>
      <c r="R258" s="116">
        <v>25.09</v>
      </c>
      <c r="S258" s="116">
        <v>15.23</v>
      </c>
      <c r="T258" s="116">
        <v>0.4</v>
      </c>
      <c r="U258" s="116">
        <v>0.25</v>
      </c>
      <c r="V258" s="116">
        <v>40.97</v>
      </c>
      <c r="W258" s="113">
        <v>47.23</v>
      </c>
      <c r="X258" s="113">
        <v>57.34579893152015</v>
      </c>
      <c r="Y258" s="113">
        <v>86.745712470887156</v>
      </c>
      <c r="Z258" s="113">
        <v>1.6474064346684176</v>
      </c>
      <c r="AA258" s="116">
        <v>1.82</v>
      </c>
      <c r="AB258" s="81">
        <f t="shared" si="6"/>
        <v>3.1303999999999998</v>
      </c>
      <c r="AC258" s="117">
        <v>0.19</v>
      </c>
      <c r="AD258" s="113">
        <v>9.5789473684210531</v>
      </c>
      <c r="AE258" s="116">
        <v>8.7100000000000009</v>
      </c>
      <c r="AF258" s="113">
        <v>158.4</v>
      </c>
      <c r="AG258" s="82"/>
      <c r="AH258" s="78">
        <v>0.84691933093372873</v>
      </c>
      <c r="AI258" s="78">
        <v>2.6263952724885097E-2</v>
      </c>
      <c r="AJ258" s="98"/>
      <c r="AK258" s="97"/>
    </row>
    <row r="259" spans="1:37" s="83" customFormat="1" ht="12" customHeight="1">
      <c r="A259" s="103" t="s">
        <v>1060</v>
      </c>
      <c r="B259" s="104" t="s">
        <v>754</v>
      </c>
      <c r="C259" s="104" t="s">
        <v>696</v>
      </c>
      <c r="D259" s="224">
        <v>2</v>
      </c>
      <c r="E259" s="223" t="s">
        <v>232</v>
      </c>
      <c r="F259" s="103">
        <v>4.2</v>
      </c>
      <c r="G259" s="103">
        <v>0.6</v>
      </c>
      <c r="H259" s="103">
        <v>0.76</v>
      </c>
      <c r="I259" s="103">
        <v>5.56</v>
      </c>
      <c r="J259" s="103">
        <v>14.28</v>
      </c>
      <c r="K259" s="103">
        <v>80.16</v>
      </c>
      <c r="L259" s="103" t="s">
        <v>202</v>
      </c>
      <c r="M259" s="106">
        <v>5.56</v>
      </c>
      <c r="N259" s="106">
        <v>4.46</v>
      </c>
      <c r="O259" s="106">
        <v>0.05</v>
      </c>
      <c r="P259" s="103">
        <v>0.86809231420707178</v>
      </c>
      <c r="Q259" s="106" t="s">
        <v>198</v>
      </c>
      <c r="R259" s="106">
        <v>28.67</v>
      </c>
      <c r="S259" s="106">
        <v>14.34</v>
      </c>
      <c r="T259" s="106">
        <v>0.24</v>
      </c>
      <c r="U259" s="106">
        <v>0.41</v>
      </c>
      <c r="V259" s="106">
        <v>43.660000000000004</v>
      </c>
      <c r="W259" s="103">
        <v>47.23</v>
      </c>
      <c r="X259" s="103">
        <v>58.919660678642714</v>
      </c>
      <c r="Y259" s="103">
        <v>92.441244971416495</v>
      </c>
      <c r="Z259" s="103">
        <v>1.9993026499302651</v>
      </c>
      <c r="AA259" s="106">
        <v>1.18</v>
      </c>
      <c r="AB259" s="89">
        <f t="shared" si="6"/>
        <v>2.0295999999999998</v>
      </c>
      <c r="AC259" s="107">
        <v>0.12</v>
      </c>
      <c r="AD259" s="103">
        <v>9.8333333333333339</v>
      </c>
      <c r="AE259" s="106">
        <v>24.96</v>
      </c>
      <c r="AF259" s="103">
        <v>94.6</v>
      </c>
      <c r="AG259" s="90"/>
      <c r="AH259" s="86">
        <v>0.50815159856023717</v>
      </c>
      <c r="AI259" s="86">
        <v>1.6736401673640166E-2</v>
      </c>
      <c r="AJ259" s="98"/>
      <c r="AK259" s="97"/>
    </row>
    <row r="260" spans="1:37" s="83" customFormat="1" ht="12" customHeight="1">
      <c r="A260" s="108" t="s">
        <v>1061</v>
      </c>
      <c r="B260" s="109" t="s">
        <v>754</v>
      </c>
      <c r="C260" s="109" t="s">
        <v>696</v>
      </c>
      <c r="D260" s="226">
        <v>3</v>
      </c>
      <c r="E260" s="225" t="s">
        <v>834</v>
      </c>
      <c r="F260" s="108">
        <v>2.42</v>
      </c>
      <c r="G260" s="108">
        <v>0.8</v>
      </c>
      <c r="H260" s="108">
        <v>1.28</v>
      </c>
      <c r="I260" s="108">
        <v>4.5</v>
      </c>
      <c r="J260" s="108">
        <v>5.9</v>
      </c>
      <c r="K260" s="108">
        <v>89.6</v>
      </c>
      <c r="L260" s="108" t="s">
        <v>202</v>
      </c>
      <c r="M260" s="111">
        <v>6.35</v>
      </c>
      <c r="N260" s="111">
        <v>5.17</v>
      </c>
      <c r="O260" s="111">
        <v>0.06</v>
      </c>
      <c r="P260" s="108">
        <v>0.49281314168377816</v>
      </c>
      <c r="Q260" s="111" t="s">
        <v>198</v>
      </c>
      <c r="R260" s="111">
        <v>26.43</v>
      </c>
      <c r="S260" s="111">
        <v>14.78</v>
      </c>
      <c r="T260" s="111">
        <v>0.22</v>
      </c>
      <c r="U260" s="111">
        <v>0.24</v>
      </c>
      <c r="V260" s="111">
        <v>41.67</v>
      </c>
      <c r="W260" s="108">
        <v>48.7</v>
      </c>
      <c r="X260" s="108">
        <v>54.352678571428584</v>
      </c>
      <c r="Y260" s="108">
        <v>85.564681724845997</v>
      </c>
      <c r="Z260" s="108">
        <v>1.7882273342354533</v>
      </c>
      <c r="AA260" s="111">
        <v>0.72</v>
      </c>
      <c r="AB260" s="95">
        <f t="shared" si="6"/>
        <v>1.2383999999999999</v>
      </c>
      <c r="AC260" s="112">
        <v>0.08</v>
      </c>
      <c r="AD260" s="108">
        <v>9</v>
      </c>
      <c r="AE260" s="111">
        <v>2.81</v>
      </c>
      <c r="AF260" s="108">
        <v>88</v>
      </c>
      <c r="AG260" s="96"/>
      <c r="AH260" s="92">
        <v>0.45174537987679669</v>
      </c>
      <c r="AI260" s="92">
        <v>1.4884979702300407E-2</v>
      </c>
      <c r="AJ260" s="98"/>
      <c r="AK260" s="97"/>
    </row>
    <row r="261" spans="1:37" s="83" customFormat="1" ht="12" customHeight="1">
      <c r="A261" s="113" t="s">
        <v>1062</v>
      </c>
      <c r="B261" s="114" t="s">
        <v>755</v>
      </c>
      <c r="C261" s="114" t="s">
        <v>200</v>
      </c>
      <c r="D261" s="222">
        <v>1</v>
      </c>
      <c r="E261" s="221" t="s">
        <v>39</v>
      </c>
      <c r="F261" s="113">
        <v>20.84</v>
      </c>
      <c r="G261" s="113">
        <v>2.58</v>
      </c>
      <c r="H261" s="113">
        <v>2.98</v>
      </c>
      <c r="I261" s="113">
        <v>26.400000000000002</v>
      </c>
      <c r="J261" s="113">
        <v>10.35</v>
      </c>
      <c r="K261" s="113">
        <v>63.25</v>
      </c>
      <c r="L261" s="113" t="s">
        <v>202</v>
      </c>
      <c r="M261" s="116">
        <v>6.39</v>
      </c>
      <c r="N261" s="116">
        <v>4.76</v>
      </c>
      <c r="O261" s="116">
        <v>0.06</v>
      </c>
      <c r="P261" s="113">
        <v>0.37856146642757521</v>
      </c>
      <c r="Q261" s="116" t="s">
        <v>198</v>
      </c>
      <c r="R261" s="116">
        <v>26.2</v>
      </c>
      <c r="S261" s="116">
        <v>20.420000000000002</v>
      </c>
      <c r="T261" s="116">
        <v>0.17</v>
      </c>
      <c r="U261" s="116">
        <v>0.19</v>
      </c>
      <c r="V261" s="116">
        <v>46.980000000000004</v>
      </c>
      <c r="W261" s="113">
        <v>50.19</v>
      </c>
      <c r="X261" s="113">
        <v>79.351778656126484</v>
      </c>
      <c r="Y261" s="113">
        <v>93.604303646144658</v>
      </c>
      <c r="Z261" s="113">
        <v>1.2830558276199802</v>
      </c>
      <c r="AA261" s="116">
        <v>2.66</v>
      </c>
      <c r="AB261" s="81">
        <f t="shared" si="6"/>
        <v>4.5752000000000006</v>
      </c>
      <c r="AC261" s="117">
        <v>0.19</v>
      </c>
      <c r="AD261" s="113">
        <v>14</v>
      </c>
      <c r="AE261" s="116">
        <v>4.78</v>
      </c>
      <c r="AF261" s="113">
        <v>66</v>
      </c>
      <c r="AG261" s="82"/>
      <c r="AH261" s="78">
        <v>0.33871289101414626</v>
      </c>
      <c r="AI261" s="78">
        <v>8.3251714005876595E-3</v>
      </c>
      <c r="AJ261" s="98"/>
      <c r="AK261" s="97"/>
    </row>
    <row r="262" spans="1:37" s="83" customFormat="1" ht="12" customHeight="1">
      <c r="A262" s="103" t="s">
        <v>1063</v>
      </c>
      <c r="B262" s="104" t="s">
        <v>755</v>
      </c>
      <c r="C262" s="104" t="s">
        <v>200</v>
      </c>
      <c r="D262" s="224">
        <v>2</v>
      </c>
      <c r="E262" s="223" t="s">
        <v>835</v>
      </c>
      <c r="F262" s="103">
        <v>5.38</v>
      </c>
      <c r="G262" s="103">
        <v>4.1399999999999997</v>
      </c>
      <c r="H262" s="103">
        <v>11.26</v>
      </c>
      <c r="I262" s="103">
        <v>20.78</v>
      </c>
      <c r="J262" s="103">
        <v>5.58</v>
      </c>
      <c r="K262" s="103">
        <v>73.64</v>
      </c>
      <c r="L262" s="103" t="s">
        <v>202</v>
      </c>
      <c r="M262" s="106">
        <v>5.36</v>
      </c>
      <c r="N262" s="106">
        <v>4.83</v>
      </c>
      <c r="O262" s="106">
        <v>0.12</v>
      </c>
      <c r="P262" s="103">
        <v>0.76276158810874251</v>
      </c>
      <c r="Q262" s="106" t="s">
        <v>198</v>
      </c>
      <c r="R262" s="106">
        <v>24.19</v>
      </c>
      <c r="S262" s="106">
        <v>20.61</v>
      </c>
      <c r="T262" s="106">
        <v>0.25</v>
      </c>
      <c r="U262" s="106">
        <v>0.39</v>
      </c>
      <c r="V262" s="106">
        <v>45.44</v>
      </c>
      <c r="W262" s="103">
        <v>51.13</v>
      </c>
      <c r="X262" s="103">
        <v>69.432373709940251</v>
      </c>
      <c r="Y262" s="103">
        <v>88.871504009387834</v>
      </c>
      <c r="Z262" s="103">
        <v>1.1737020863658418</v>
      </c>
      <c r="AA262" s="106">
        <v>0.87</v>
      </c>
      <c r="AB262" s="89">
        <f t="shared" si="6"/>
        <v>1.4964</v>
      </c>
      <c r="AC262" s="107">
        <v>0.12</v>
      </c>
      <c r="AD262" s="103">
        <v>7.25</v>
      </c>
      <c r="AE262" s="106">
        <v>5.2</v>
      </c>
      <c r="AF262" s="103">
        <v>101.2</v>
      </c>
      <c r="AG262" s="90"/>
      <c r="AH262" s="86">
        <v>0.48894973596714258</v>
      </c>
      <c r="AI262" s="86">
        <v>1.2130033964095099E-2</v>
      </c>
      <c r="AJ262" s="98"/>
      <c r="AK262" s="97"/>
    </row>
    <row r="263" spans="1:37" s="83" customFormat="1" ht="12" customHeight="1">
      <c r="A263" s="108" t="s">
        <v>1064</v>
      </c>
      <c r="B263" s="109" t="s">
        <v>755</v>
      </c>
      <c r="C263" s="109" t="s">
        <v>200</v>
      </c>
      <c r="D263" s="226">
        <v>3</v>
      </c>
      <c r="E263" s="225" t="s">
        <v>836</v>
      </c>
      <c r="F263" s="108">
        <v>25.14</v>
      </c>
      <c r="G263" s="108">
        <v>15.58</v>
      </c>
      <c r="H263" s="108">
        <v>19.66</v>
      </c>
      <c r="I263" s="108">
        <v>60.379999999999995</v>
      </c>
      <c r="J263" s="108">
        <v>18.95</v>
      </c>
      <c r="K263" s="108">
        <v>20.67</v>
      </c>
      <c r="L263" s="108" t="s">
        <v>532</v>
      </c>
      <c r="M263" s="111">
        <v>6.62</v>
      </c>
      <c r="N263" s="111">
        <v>4.82</v>
      </c>
      <c r="O263" s="111">
        <v>0.06</v>
      </c>
      <c r="P263" s="108">
        <v>0.30585493737256042</v>
      </c>
      <c r="Q263" s="111" t="s">
        <v>198</v>
      </c>
      <c r="R263" s="111">
        <v>48.38</v>
      </c>
      <c r="S263" s="111">
        <v>12.99</v>
      </c>
      <c r="T263" s="111">
        <v>0.22</v>
      </c>
      <c r="U263" s="111">
        <v>0.21</v>
      </c>
      <c r="V263" s="111">
        <v>61.800000000000004</v>
      </c>
      <c r="W263" s="108">
        <v>68.66</v>
      </c>
      <c r="X263" s="108">
        <v>332.17223028543776</v>
      </c>
      <c r="Y263" s="108">
        <v>90.008738712496367</v>
      </c>
      <c r="Z263" s="108">
        <v>3.7244033872209394</v>
      </c>
      <c r="AA263" s="111">
        <v>0.14000000000000001</v>
      </c>
      <c r="AB263" s="95">
        <f t="shared" si="6"/>
        <v>0.24080000000000001</v>
      </c>
      <c r="AC263" s="112">
        <v>0.02</v>
      </c>
      <c r="AD263" s="108">
        <v>7.0000000000000009</v>
      </c>
      <c r="AE263" s="111">
        <v>9.2799999999999994</v>
      </c>
      <c r="AF263" s="108">
        <v>88</v>
      </c>
      <c r="AG263" s="96"/>
      <c r="AH263" s="92">
        <v>0.32041945819982526</v>
      </c>
      <c r="AI263" s="92">
        <v>1.6936104695919937E-2</v>
      </c>
      <c r="AJ263" s="98"/>
      <c r="AK263" s="97"/>
    </row>
    <row r="264" spans="1:37" s="83" customFormat="1" ht="12" customHeight="1">
      <c r="A264" s="113" t="s">
        <v>1065</v>
      </c>
      <c r="B264" s="114" t="s">
        <v>756</v>
      </c>
      <c r="C264" s="114" t="s">
        <v>200</v>
      </c>
      <c r="D264" s="222">
        <v>1</v>
      </c>
      <c r="E264" s="221" t="s">
        <v>47</v>
      </c>
      <c r="F264" s="113">
        <v>4.96</v>
      </c>
      <c r="G264" s="113">
        <v>2.54</v>
      </c>
      <c r="H264" s="113">
        <v>4.8</v>
      </c>
      <c r="I264" s="113">
        <v>12.3</v>
      </c>
      <c r="J264" s="113">
        <v>20.77</v>
      </c>
      <c r="K264" s="113">
        <v>66.930000000000007</v>
      </c>
      <c r="L264" s="113" t="s">
        <v>202</v>
      </c>
      <c r="M264" s="116">
        <v>6.2</v>
      </c>
      <c r="N264" s="116">
        <v>4.92</v>
      </c>
      <c r="O264" s="116">
        <v>0.05</v>
      </c>
      <c r="P264" s="113">
        <v>0.31727718488606865</v>
      </c>
      <c r="Q264" s="116" t="s">
        <v>198</v>
      </c>
      <c r="R264" s="116">
        <v>42.18</v>
      </c>
      <c r="S264" s="116">
        <v>19.98</v>
      </c>
      <c r="T264" s="116">
        <v>0.27</v>
      </c>
      <c r="U264" s="116">
        <v>0.11</v>
      </c>
      <c r="V264" s="116">
        <v>62.54</v>
      </c>
      <c r="W264" s="113">
        <v>34.67</v>
      </c>
      <c r="X264" s="113">
        <v>51.800388465561028</v>
      </c>
      <c r="Y264" s="113">
        <v>180.38650129795212</v>
      </c>
      <c r="Z264" s="113">
        <v>2.1111111111111112</v>
      </c>
      <c r="AA264" s="116">
        <v>2.69</v>
      </c>
      <c r="AB264" s="81">
        <f t="shared" si="6"/>
        <v>4.6268000000000002</v>
      </c>
      <c r="AC264" s="117">
        <v>0.19</v>
      </c>
      <c r="AD264" s="113">
        <v>14.157894736842104</v>
      </c>
      <c r="AE264" s="116">
        <v>2.39</v>
      </c>
      <c r="AF264" s="113">
        <v>107.8</v>
      </c>
      <c r="AG264" s="82"/>
      <c r="AH264" s="78">
        <v>0.77877127199307761</v>
      </c>
      <c r="AI264" s="78">
        <v>1.3513513513513514E-2</v>
      </c>
      <c r="AJ264" s="98"/>
      <c r="AK264" s="97"/>
    </row>
    <row r="265" spans="1:37" s="83" customFormat="1" ht="12" customHeight="1">
      <c r="A265" s="103" t="s">
        <v>1066</v>
      </c>
      <c r="B265" s="104" t="s">
        <v>756</v>
      </c>
      <c r="C265" s="104" t="s">
        <v>200</v>
      </c>
      <c r="D265" s="224">
        <v>2</v>
      </c>
      <c r="E265" s="223" t="s">
        <v>1067</v>
      </c>
      <c r="F265" s="103">
        <v>5.5</v>
      </c>
      <c r="G265" s="103">
        <v>1.74</v>
      </c>
      <c r="H265" s="103">
        <v>2.3199999999999998</v>
      </c>
      <c r="I265" s="103">
        <v>9.56</v>
      </c>
      <c r="J265" s="103">
        <v>10.57</v>
      </c>
      <c r="K265" s="103">
        <v>79.87</v>
      </c>
      <c r="L265" s="103" t="s">
        <v>202</v>
      </c>
      <c r="M265" s="106">
        <v>6.48</v>
      </c>
      <c r="N265" s="106">
        <v>4.8899999999999997</v>
      </c>
      <c r="O265" s="106">
        <v>0.08</v>
      </c>
      <c r="P265" s="103">
        <v>0.31214062756694594</v>
      </c>
      <c r="Q265" s="106" t="s">
        <v>198</v>
      </c>
      <c r="R265" s="106">
        <v>31.81</v>
      </c>
      <c r="S265" s="106">
        <v>25.54</v>
      </c>
      <c r="T265" s="106">
        <v>0.17</v>
      </c>
      <c r="U265" s="106">
        <v>0.19</v>
      </c>
      <c r="V265" s="106">
        <v>57.709999999999994</v>
      </c>
      <c r="W265" s="103">
        <v>60.87</v>
      </c>
      <c r="X265" s="103">
        <v>76.211343433078738</v>
      </c>
      <c r="Y265" s="103">
        <v>94.808608509939205</v>
      </c>
      <c r="Z265" s="103">
        <v>1.245497259201253</v>
      </c>
      <c r="AA265" s="106">
        <v>1.23</v>
      </c>
      <c r="AB265" s="89">
        <f t="shared" si="6"/>
        <v>2.1156000000000001</v>
      </c>
      <c r="AC265" s="107">
        <v>0.1</v>
      </c>
      <c r="AD265" s="103">
        <v>12.299999999999999</v>
      </c>
      <c r="AE265" s="106">
        <v>1.27</v>
      </c>
      <c r="AF265" s="103">
        <v>68.2</v>
      </c>
      <c r="AG265" s="90"/>
      <c r="AH265" s="86">
        <v>0.2792837194020043</v>
      </c>
      <c r="AI265" s="86">
        <v>6.656225528582616E-3</v>
      </c>
      <c r="AJ265" s="98"/>
      <c r="AK265" s="97"/>
    </row>
    <row r="266" spans="1:37" s="83" customFormat="1" ht="12" customHeight="1">
      <c r="A266" s="103" t="s">
        <v>1068</v>
      </c>
      <c r="B266" s="104" t="s">
        <v>756</v>
      </c>
      <c r="C266" s="104" t="s">
        <v>200</v>
      </c>
      <c r="D266" s="224">
        <v>3</v>
      </c>
      <c r="E266" s="223" t="s">
        <v>1069</v>
      </c>
      <c r="F266" s="103">
        <v>4.3</v>
      </c>
      <c r="G266" s="103">
        <v>1.62</v>
      </c>
      <c r="H266" s="103">
        <v>3.78</v>
      </c>
      <c r="I266" s="103">
        <v>9.6999999999999993</v>
      </c>
      <c r="J266" s="103">
        <v>10.75</v>
      </c>
      <c r="K266" s="103">
        <v>79.55</v>
      </c>
      <c r="L266" s="103" t="s">
        <v>202</v>
      </c>
      <c r="M266" s="106">
        <v>6.69</v>
      </c>
      <c r="N266" s="106">
        <v>5.28</v>
      </c>
      <c r="O266" s="106">
        <v>0.08</v>
      </c>
      <c r="P266" s="103">
        <v>0.24075909927772274</v>
      </c>
      <c r="Q266" s="106" t="s">
        <v>198</v>
      </c>
      <c r="R266" s="106">
        <v>40.32</v>
      </c>
      <c r="S266" s="106">
        <v>29.12</v>
      </c>
      <c r="T266" s="106">
        <v>0.16</v>
      </c>
      <c r="U266" s="106">
        <v>0.17</v>
      </c>
      <c r="V266" s="106">
        <v>69.77</v>
      </c>
      <c r="W266" s="103">
        <v>70.61</v>
      </c>
      <c r="X266" s="103">
        <v>88.761785040854804</v>
      </c>
      <c r="Y266" s="103">
        <v>98.810366803568897</v>
      </c>
      <c r="Z266" s="103">
        <v>1.3846153846153846</v>
      </c>
      <c r="AA266" s="106">
        <v>0.99</v>
      </c>
      <c r="AB266" s="89">
        <f t="shared" si="6"/>
        <v>1.7027999999999999</v>
      </c>
      <c r="AC266" s="107">
        <v>0.08</v>
      </c>
      <c r="AD266" s="103">
        <v>12.375</v>
      </c>
      <c r="AE266" s="106">
        <v>1.41</v>
      </c>
      <c r="AF266" s="103">
        <v>63.8</v>
      </c>
      <c r="AG266" s="90"/>
      <c r="AH266" s="86">
        <v>0.22659679932020962</v>
      </c>
      <c r="AI266" s="86">
        <v>5.4945054945054941E-3</v>
      </c>
      <c r="AJ266" s="98"/>
      <c r="AK266" s="97"/>
    </row>
    <row r="267" spans="1:37" s="83" customFormat="1" ht="12" customHeight="1">
      <c r="A267" s="108" t="s">
        <v>1070</v>
      </c>
      <c r="B267" s="109" t="s">
        <v>756</v>
      </c>
      <c r="C267" s="109" t="s">
        <v>200</v>
      </c>
      <c r="D267" s="226">
        <v>4</v>
      </c>
      <c r="E267" s="225" t="s">
        <v>1071</v>
      </c>
      <c r="F267" s="108">
        <v>4.68</v>
      </c>
      <c r="G267" s="108">
        <v>3.02</v>
      </c>
      <c r="H267" s="108">
        <v>8.18</v>
      </c>
      <c r="I267" s="108">
        <v>15.879999999999999</v>
      </c>
      <c r="J267" s="108">
        <v>20.76</v>
      </c>
      <c r="K267" s="108">
        <v>63.36</v>
      </c>
      <c r="L267" s="108" t="s">
        <v>202</v>
      </c>
      <c r="M267" s="111">
        <v>7.77</v>
      </c>
      <c r="N267" s="111">
        <v>6.19</v>
      </c>
      <c r="O267" s="111">
        <v>0.15</v>
      </c>
      <c r="P267" s="108">
        <v>0.30612244897959179</v>
      </c>
      <c r="Q267" s="111">
        <v>1.68</v>
      </c>
      <c r="R267" s="111">
        <v>43.9</v>
      </c>
      <c r="S267" s="111">
        <v>30.02</v>
      </c>
      <c r="T267" s="111">
        <v>0.13</v>
      </c>
      <c r="U267" s="111">
        <v>0.24</v>
      </c>
      <c r="V267" s="111">
        <v>74.289999999999992</v>
      </c>
      <c r="W267" s="108">
        <v>78.400000000000006</v>
      </c>
      <c r="X267" s="108">
        <v>123.73737373737376</v>
      </c>
      <c r="Y267" s="108">
        <v>94.757653061224474</v>
      </c>
      <c r="Z267" s="108">
        <v>1.4623584277148567</v>
      </c>
      <c r="AA267" s="111">
        <v>0.41</v>
      </c>
      <c r="AB267" s="95">
        <f t="shared" si="6"/>
        <v>0.70519999999999994</v>
      </c>
      <c r="AC267" s="112">
        <v>0.06</v>
      </c>
      <c r="AD267" s="108">
        <v>6.833333333333333</v>
      </c>
      <c r="AE267" s="111">
        <v>1.69</v>
      </c>
      <c r="AF267" s="108">
        <v>55</v>
      </c>
      <c r="AG267" s="96"/>
      <c r="AH267" s="92">
        <v>0.16581632653061223</v>
      </c>
      <c r="AI267" s="92">
        <v>4.3304463690872754E-3</v>
      </c>
      <c r="AJ267" s="98"/>
      <c r="AK267" s="97"/>
    </row>
    <row r="268" spans="1:37" s="83" customFormat="1" ht="12" customHeight="1">
      <c r="A268" s="113" t="s">
        <v>1072</v>
      </c>
      <c r="B268" s="114" t="s">
        <v>757</v>
      </c>
      <c r="C268" s="114" t="s">
        <v>696</v>
      </c>
      <c r="D268" s="222">
        <v>1</v>
      </c>
      <c r="E268" s="221" t="s">
        <v>44</v>
      </c>
      <c r="F268" s="113">
        <v>7.28</v>
      </c>
      <c r="G268" s="113">
        <v>4.68</v>
      </c>
      <c r="H268" s="113">
        <v>6.32</v>
      </c>
      <c r="I268" s="113">
        <v>18.28</v>
      </c>
      <c r="J268" s="113">
        <v>18.04</v>
      </c>
      <c r="K268" s="113">
        <v>63.68</v>
      </c>
      <c r="L268" s="113" t="s">
        <v>202</v>
      </c>
      <c r="M268" s="116">
        <v>5.31</v>
      </c>
      <c r="N268" s="116">
        <v>4.67</v>
      </c>
      <c r="O268" s="116">
        <v>0.05</v>
      </c>
      <c r="P268" s="113">
        <v>0.44737461737697204</v>
      </c>
      <c r="Q268" s="116" t="s">
        <v>198</v>
      </c>
      <c r="R268" s="116">
        <v>22.2</v>
      </c>
      <c r="S268" s="116">
        <v>13.32</v>
      </c>
      <c r="T268" s="116">
        <v>0.3</v>
      </c>
      <c r="U268" s="116">
        <v>0.19</v>
      </c>
      <c r="V268" s="116">
        <v>36.009999999999991</v>
      </c>
      <c r="W268" s="113">
        <v>42.47</v>
      </c>
      <c r="X268" s="113">
        <v>66.6928391959799</v>
      </c>
      <c r="Y268" s="113">
        <v>84.789263009182932</v>
      </c>
      <c r="Z268" s="113">
        <v>1.6666666666666665</v>
      </c>
      <c r="AA268" s="116">
        <v>1.82</v>
      </c>
      <c r="AB268" s="81">
        <f t="shared" si="6"/>
        <v>3.1303999999999998</v>
      </c>
      <c r="AC268" s="117">
        <v>0.1</v>
      </c>
      <c r="AD268" s="113">
        <v>18.2</v>
      </c>
      <c r="AE268" s="116">
        <v>2.81</v>
      </c>
      <c r="AF268" s="113">
        <v>116.6</v>
      </c>
      <c r="AG268" s="82"/>
      <c r="AH268" s="78">
        <v>0.70638097480574524</v>
      </c>
      <c r="AI268" s="78">
        <v>2.2522522522522521E-2</v>
      </c>
      <c r="AJ268" s="98"/>
      <c r="AK268" s="97"/>
    </row>
    <row r="269" spans="1:37" s="83" customFormat="1" ht="12" customHeight="1">
      <c r="A269" s="103" t="s">
        <v>1073</v>
      </c>
      <c r="B269" s="104" t="s">
        <v>757</v>
      </c>
      <c r="C269" s="104" t="s">
        <v>696</v>
      </c>
      <c r="D269" s="224">
        <v>2</v>
      </c>
      <c r="E269" s="223" t="s">
        <v>369</v>
      </c>
      <c r="F269" s="103">
        <v>7.86</v>
      </c>
      <c r="G269" s="103">
        <v>5.2</v>
      </c>
      <c r="H269" s="103">
        <v>4.3600000000000003</v>
      </c>
      <c r="I269" s="103">
        <v>17.420000000000002</v>
      </c>
      <c r="J269" s="103">
        <v>16.09</v>
      </c>
      <c r="K269" s="103">
        <v>66.489999999999995</v>
      </c>
      <c r="L269" s="103" t="s">
        <v>202</v>
      </c>
      <c r="M269" s="106">
        <v>5.98</v>
      </c>
      <c r="N269" s="106">
        <v>4.8099999999999996</v>
      </c>
      <c r="O269" s="106">
        <v>0.04</v>
      </c>
      <c r="P269" s="103">
        <v>0.56234718826405872</v>
      </c>
      <c r="Q269" s="106" t="s">
        <v>198</v>
      </c>
      <c r="R269" s="106">
        <v>25.98</v>
      </c>
      <c r="S269" s="106">
        <v>12.54</v>
      </c>
      <c r="T269" s="106">
        <v>0.18</v>
      </c>
      <c r="U269" s="106">
        <v>0.23</v>
      </c>
      <c r="V269" s="106">
        <v>38.929999999999993</v>
      </c>
      <c r="W269" s="103">
        <v>40.9</v>
      </c>
      <c r="X269" s="103">
        <v>61.513009475109044</v>
      </c>
      <c r="Y269" s="103">
        <v>95.183374083129578</v>
      </c>
      <c r="Z269" s="103">
        <v>2.0717703349282299</v>
      </c>
      <c r="AA269" s="106">
        <v>1.18</v>
      </c>
      <c r="AB269" s="89">
        <f t="shared" si="6"/>
        <v>2.0295999999999998</v>
      </c>
      <c r="AC269" s="107">
        <v>0.06</v>
      </c>
      <c r="AD269" s="103">
        <v>19.666666666666668</v>
      </c>
      <c r="AE269" s="106">
        <v>3.51</v>
      </c>
      <c r="AF269" s="103">
        <v>74.8</v>
      </c>
      <c r="AG269" s="90"/>
      <c r="AH269" s="86">
        <v>0.44009779951100247</v>
      </c>
      <c r="AI269" s="86">
        <v>1.4354066985645933E-2</v>
      </c>
      <c r="AJ269" s="98"/>
      <c r="AK269" s="97"/>
    </row>
    <row r="270" spans="1:37" s="83" customFormat="1" ht="12" customHeight="1">
      <c r="A270" s="108" t="s">
        <v>1074</v>
      </c>
      <c r="B270" s="109" t="s">
        <v>757</v>
      </c>
      <c r="C270" s="109" t="s">
        <v>696</v>
      </c>
      <c r="D270" s="226">
        <v>3</v>
      </c>
      <c r="E270" s="225" t="s">
        <v>1075</v>
      </c>
      <c r="F270" s="108">
        <v>6.36</v>
      </c>
      <c r="G270" s="108">
        <v>3.2</v>
      </c>
      <c r="H270" s="108">
        <v>4.82</v>
      </c>
      <c r="I270" s="108">
        <v>14.38</v>
      </c>
      <c r="J270" s="108">
        <v>18.510000000000002</v>
      </c>
      <c r="K270" s="108">
        <v>67.11</v>
      </c>
      <c r="L270" s="108" t="s">
        <v>202</v>
      </c>
      <c r="M270" s="111">
        <v>6.08</v>
      </c>
      <c r="N270" s="111">
        <v>4.66</v>
      </c>
      <c r="O270" s="111">
        <v>0.06</v>
      </c>
      <c r="P270" s="108">
        <v>0.84306095979247742</v>
      </c>
      <c r="Q270" s="111" t="s">
        <v>198</v>
      </c>
      <c r="R270" s="111">
        <v>26.88</v>
      </c>
      <c r="S270" s="111">
        <v>15.68</v>
      </c>
      <c r="T270" s="111">
        <v>0.28000000000000003</v>
      </c>
      <c r="U270" s="111">
        <v>0.39</v>
      </c>
      <c r="V270" s="111">
        <v>43.230000000000004</v>
      </c>
      <c r="W270" s="108">
        <v>46.26</v>
      </c>
      <c r="X270" s="108">
        <v>68.931604827894489</v>
      </c>
      <c r="Y270" s="108">
        <v>93.450064850843077</v>
      </c>
      <c r="Z270" s="108">
        <v>1.7142857142857142</v>
      </c>
      <c r="AA270" s="111">
        <v>0.76</v>
      </c>
      <c r="AB270" s="95">
        <f t="shared" si="6"/>
        <v>1.3071999999999999</v>
      </c>
      <c r="AC270" s="112">
        <v>5.8000000000000003E-2</v>
      </c>
      <c r="AD270" s="108">
        <v>13.103448275862068</v>
      </c>
      <c r="AE270" s="111">
        <v>1.83</v>
      </c>
      <c r="AF270" s="108">
        <v>107.8</v>
      </c>
      <c r="AG270" s="96"/>
      <c r="AH270" s="92">
        <v>0.6052745352356248</v>
      </c>
      <c r="AI270" s="92">
        <v>1.785714285714286E-2</v>
      </c>
      <c r="AJ270" s="98"/>
      <c r="AK270" s="97"/>
    </row>
    <row r="271" spans="1:37" s="83" customFormat="1" ht="12" customHeight="1">
      <c r="A271" s="113" t="s">
        <v>1076</v>
      </c>
      <c r="B271" s="114" t="s">
        <v>758</v>
      </c>
      <c r="C271" s="114" t="s">
        <v>199</v>
      </c>
      <c r="D271" s="222">
        <v>1</v>
      </c>
      <c r="E271" s="221" t="s">
        <v>482</v>
      </c>
      <c r="F271" s="113">
        <v>1.44</v>
      </c>
      <c r="G271" s="113">
        <v>0.94</v>
      </c>
      <c r="H271" s="113">
        <v>1.8</v>
      </c>
      <c r="I271" s="113">
        <v>4.18</v>
      </c>
      <c r="J271" s="113">
        <v>10.27</v>
      </c>
      <c r="K271" s="113">
        <v>85.55</v>
      </c>
      <c r="L271" s="113" t="s">
        <v>202</v>
      </c>
      <c r="M271" s="116">
        <v>6.05</v>
      </c>
      <c r="N271" s="116">
        <v>4.67</v>
      </c>
      <c r="O271" s="116">
        <v>7.0000000000000007E-2</v>
      </c>
      <c r="P271" s="113">
        <v>0.19339687802182623</v>
      </c>
      <c r="Q271" s="116" t="s">
        <v>198</v>
      </c>
      <c r="R271" s="116">
        <v>53.28</v>
      </c>
      <c r="S271" s="116">
        <v>17.760000000000002</v>
      </c>
      <c r="T271" s="116">
        <v>0.42</v>
      </c>
      <c r="U271" s="116">
        <v>0.14000000000000001</v>
      </c>
      <c r="V271" s="116">
        <v>71.600000000000009</v>
      </c>
      <c r="W271" s="113">
        <v>72.39</v>
      </c>
      <c r="X271" s="113">
        <v>84.617182933956755</v>
      </c>
      <c r="Y271" s="113">
        <v>98.908689045448284</v>
      </c>
      <c r="Z271" s="113">
        <v>3</v>
      </c>
      <c r="AA271" s="116">
        <v>1.51</v>
      </c>
      <c r="AB271" s="81">
        <f t="shared" si="6"/>
        <v>2.5972</v>
      </c>
      <c r="AC271" s="117">
        <v>0.15</v>
      </c>
      <c r="AD271" s="113">
        <v>10.066666666666666</v>
      </c>
      <c r="AE271" s="116">
        <v>4.08</v>
      </c>
      <c r="AF271" s="113">
        <v>162.80000000000001</v>
      </c>
      <c r="AG271" s="82"/>
      <c r="AH271" s="78">
        <v>0.58019063406547866</v>
      </c>
      <c r="AI271" s="78">
        <v>2.3648648648648646E-2</v>
      </c>
      <c r="AJ271" s="98"/>
      <c r="AK271" s="97"/>
    </row>
    <row r="272" spans="1:37" s="83" customFormat="1" ht="12" customHeight="1">
      <c r="A272" s="103" t="s">
        <v>1077</v>
      </c>
      <c r="B272" s="104" t="s">
        <v>758</v>
      </c>
      <c r="C272" s="104" t="s">
        <v>199</v>
      </c>
      <c r="D272" s="224">
        <v>2</v>
      </c>
      <c r="E272" s="223" t="s">
        <v>1078</v>
      </c>
      <c r="F272" s="103">
        <v>1.9</v>
      </c>
      <c r="G272" s="103">
        <v>0.78</v>
      </c>
      <c r="H272" s="103">
        <v>1.66</v>
      </c>
      <c r="I272" s="103">
        <v>4.34</v>
      </c>
      <c r="J272" s="103">
        <v>12.9</v>
      </c>
      <c r="K272" s="103">
        <v>82.76</v>
      </c>
      <c r="L272" s="103" t="s">
        <v>202</v>
      </c>
      <c r="M272" s="106">
        <v>6.26</v>
      </c>
      <c r="N272" s="106">
        <v>4.7300000000000004</v>
      </c>
      <c r="O272" s="106">
        <v>0.1</v>
      </c>
      <c r="P272" s="103">
        <v>0.31913417510753439</v>
      </c>
      <c r="Q272" s="106" t="s">
        <v>198</v>
      </c>
      <c r="R272" s="106">
        <v>51.52</v>
      </c>
      <c r="S272" s="106">
        <v>17.02</v>
      </c>
      <c r="T272" s="106">
        <v>0.62</v>
      </c>
      <c r="U272" s="106">
        <v>0.23</v>
      </c>
      <c r="V272" s="106">
        <v>69.390000000000015</v>
      </c>
      <c r="W272" s="103">
        <v>72.069999999999993</v>
      </c>
      <c r="X272" s="103">
        <v>87.083131947800865</v>
      </c>
      <c r="Y272" s="103">
        <v>96.281393090051367</v>
      </c>
      <c r="Z272" s="103">
        <v>3.0270270270270272</v>
      </c>
      <c r="AA272" s="106">
        <v>0.99</v>
      </c>
      <c r="AB272" s="89">
        <f t="shared" si="6"/>
        <v>1.7027999999999999</v>
      </c>
      <c r="AC272" s="107">
        <v>0.13</v>
      </c>
      <c r="AD272" s="103">
        <v>7.615384615384615</v>
      </c>
      <c r="AE272" s="106">
        <v>4.08</v>
      </c>
      <c r="AF272" s="103">
        <v>242</v>
      </c>
      <c r="AG272" s="90"/>
      <c r="AH272" s="86">
        <v>0.86027473289857093</v>
      </c>
      <c r="AI272" s="86">
        <v>3.6427732079905996E-2</v>
      </c>
      <c r="AJ272" s="98"/>
      <c r="AK272" s="97"/>
    </row>
    <row r="273" spans="1:37" s="83" customFormat="1" ht="12" customHeight="1">
      <c r="A273" s="108" t="s">
        <v>1079</v>
      </c>
      <c r="B273" s="109" t="s">
        <v>758</v>
      </c>
      <c r="C273" s="109" t="s">
        <v>199</v>
      </c>
      <c r="D273" s="226">
        <v>3</v>
      </c>
      <c r="E273" s="225" t="s">
        <v>79</v>
      </c>
      <c r="F273" s="108">
        <v>1.38</v>
      </c>
      <c r="G273" s="108">
        <v>0.78</v>
      </c>
      <c r="H273" s="108">
        <v>2.2599999999999998</v>
      </c>
      <c r="I273" s="108">
        <v>4.42</v>
      </c>
      <c r="J273" s="108">
        <v>12.08</v>
      </c>
      <c r="K273" s="108">
        <v>83.5</v>
      </c>
      <c r="L273" s="108" t="s">
        <v>202</v>
      </c>
      <c r="M273" s="111">
        <v>6.88</v>
      </c>
      <c r="N273" s="111">
        <v>5.32</v>
      </c>
      <c r="O273" s="111">
        <v>0.1</v>
      </c>
      <c r="P273" s="108">
        <v>0.53445850914205351</v>
      </c>
      <c r="Q273" s="111" t="s">
        <v>198</v>
      </c>
      <c r="R273" s="111">
        <v>53.76</v>
      </c>
      <c r="S273" s="111">
        <v>15.68</v>
      </c>
      <c r="T273" s="111">
        <v>0.63</v>
      </c>
      <c r="U273" s="111">
        <v>0.38</v>
      </c>
      <c r="V273" s="111">
        <v>70.449999999999989</v>
      </c>
      <c r="W273" s="108">
        <v>71.099999999999994</v>
      </c>
      <c r="X273" s="108">
        <v>85.149700598802397</v>
      </c>
      <c r="Y273" s="108">
        <v>99.085794655414901</v>
      </c>
      <c r="Z273" s="108">
        <v>3.4285714285714284</v>
      </c>
      <c r="AA273" s="111">
        <v>0.79</v>
      </c>
      <c r="AB273" s="95">
        <f t="shared" si="6"/>
        <v>1.3588</v>
      </c>
      <c r="AC273" s="112">
        <v>0.1</v>
      </c>
      <c r="AD273" s="108">
        <v>7.9</v>
      </c>
      <c r="AE273" s="111">
        <v>5.0599999999999996</v>
      </c>
      <c r="AF273" s="108">
        <v>264</v>
      </c>
      <c r="AG273" s="96"/>
      <c r="AH273" s="92">
        <v>0.88607594936708867</v>
      </c>
      <c r="AI273" s="92">
        <v>4.0178571428571432E-2</v>
      </c>
      <c r="AJ273" s="98"/>
      <c r="AK273" s="97"/>
    </row>
    <row r="274" spans="1:37" s="83" customFormat="1" ht="12" customHeight="1">
      <c r="A274" s="113" t="s">
        <v>1080</v>
      </c>
      <c r="B274" s="114" t="s">
        <v>759</v>
      </c>
      <c r="C274" s="114" t="s">
        <v>201</v>
      </c>
      <c r="D274" s="222">
        <v>1</v>
      </c>
      <c r="E274" s="221" t="s">
        <v>39</v>
      </c>
      <c r="F274" s="113">
        <v>4.9000000000000004</v>
      </c>
      <c r="G274" s="113">
        <v>2.2400000000000002</v>
      </c>
      <c r="H274" s="113">
        <v>3.12</v>
      </c>
      <c r="I274" s="113">
        <v>10.260000000000002</v>
      </c>
      <c r="J274" s="113">
        <v>10.49</v>
      </c>
      <c r="K274" s="113">
        <v>79.25</v>
      </c>
      <c r="L274" s="113" t="s">
        <v>202</v>
      </c>
      <c r="M274" s="116">
        <v>6.45</v>
      </c>
      <c r="N274" s="116">
        <v>5.14</v>
      </c>
      <c r="O274" s="116">
        <v>0.14000000000000001</v>
      </c>
      <c r="P274" s="113">
        <v>0.2632964718272775</v>
      </c>
      <c r="Q274" s="116" t="s">
        <v>198</v>
      </c>
      <c r="R274" s="116">
        <v>33.6</v>
      </c>
      <c r="S274" s="116">
        <v>17.47</v>
      </c>
      <c r="T274" s="116">
        <v>1.29</v>
      </c>
      <c r="U274" s="116">
        <v>0.15</v>
      </c>
      <c r="V274" s="116">
        <v>52.51</v>
      </c>
      <c r="W274" s="113">
        <v>56.97</v>
      </c>
      <c r="X274" s="113">
        <v>71.886435331230288</v>
      </c>
      <c r="Y274" s="113">
        <v>92.171318237668942</v>
      </c>
      <c r="Z274" s="113">
        <v>1.9232970807097884</v>
      </c>
      <c r="AA274" s="116">
        <v>6.08</v>
      </c>
      <c r="AB274" s="81">
        <f t="shared" si="6"/>
        <v>10.457599999999999</v>
      </c>
      <c r="AC274" s="117">
        <v>0.28000000000000003</v>
      </c>
      <c r="AD274" s="113">
        <v>21.714285714285712</v>
      </c>
      <c r="AE274" s="116">
        <v>18.690000000000001</v>
      </c>
      <c r="AF274" s="113">
        <v>506</v>
      </c>
      <c r="AG274" s="82"/>
      <c r="AH274" s="78">
        <v>2.264349657714587</v>
      </c>
      <c r="AI274" s="78">
        <v>7.3840870062965094E-2</v>
      </c>
      <c r="AJ274" s="98"/>
      <c r="AK274" s="97"/>
    </row>
    <row r="275" spans="1:37" s="83" customFormat="1" ht="12" customHeight="1">
      <c r="A275" s="103" t="s">
        <v>1081</v>
      </c>
      <c r="B275" s="104" t="s">
        <v>759</v>
      </c>
      <c r="C275" s="104" t="s">
        <v>201</v>
      </c>
      <c r="D275" s="224">
        <v>2</v>
      </c>
      <c r="E275" s="223" t="s">
        <v>59</v>
      </c>
      <c r="F275" s="103">
        <v>3.9</v>
      </c>
      <c r="G275" s="103">
        <v>1.56</v>
      </c>
      <c r="H275" s="103">
        <v>2.92</v>
      </c>
      <c r="I275" s="103">
        <v>8.379999999999999</v>
      </c>
      <c r="J275" s="103">
        <v>12.06</v>
      </c>
      <c r="K275" s="103">
        <v>79.56</v>
      </c>
      <c r="L275" s="103" t="s">
        <v>202</v>
      </c>
      <c r="M275" s="106">
        <v>5.91</v>
      </c>
      <c r="N275" s="106">
        <v>4.57</v>
      </c>
      <c r="O275" s="106">
        <v>7.0000000000000007E-2</v>
      </c>
      <c r="P275" s="103">
        <v>0.27762354247640197</v>
      </c>
      <c r="Q275" s="106" t="s">
        <v>198</v>
      </c>
      <c r="R275" s="106">
        <v>29.18</v>
      </c>
      <c r="S275" s="106">
        <v>21.89</v>
      </c>
      <c r="T275" s="106">
        <v>0.28000000000000003</v>
      </c>
      <c r="U275" s="106">
        <v>0.15</v>
      </c>
      <c r="V275" s="106">
        <v>51.5</v>
      </c>
      <c r="W275" s="103">
        <v>54.03</v>
      </c>
      <c r="X275" s="103">
        <v>67.911010558069378</v>
      </c>
      <c r="Y275" s="103">
        <v>95.317416250231346</v>
      </c>
      <c r="Z275" s="103">
        <v>1.3330287802649612</v>
      </c>
      <c r="AA275" s="106">
        <v>1.65</v>
      </c>
      <c r="AB275" s="89">
        <f t="shared" si="6"/>
        <v>2.8379999999999996</v>
      </c>
      <c r="AC275" s="107">
        <v>0.19</v>
      </c>
      <c r="AD275" s="103">
        <v>8.6842105263157894</v>
      </c>
      <c r="AE275" s="106">
        <v>3.37</v>
      </c>
      <c r="AF275" s="103">
        <v>112.2</v>
      </c>
      <c r="AG275" s="90"/>
      <c r="AH275" s="86">
        <v>0.51823061262261716</v>
      </c>
      <c r="AI275" s="86">
        <v>1.2791228871630882E-2</v>
      </c>
      <c r="AJ275" s="98"/>
      <c r="AK275" s="97"/>
    </row>
    <row r="276" spans="1:37" s="83" customFormat="1" ht="12" customHeight="1">
      <c r="A276" s="108" t="s">
        <v>1082</v>
      </c>
      <c r="B276" s="109" t="s">
        <v>759</v>
      </c>
      <c r="C276" s="109" t="s">
        <v>201</v>
      </c>
      <c r="D276" s="226">
        <v>3</v>
      </c>
      <c r="E276" s="225" t="s">
        <v>1083</v>
      </c>
      <c r="F276" s="108">
        <v>3.2</v>
      </c>
      <c r="G276" s="108">
        <v>0.76</v>
      </c>
      <c r="H276" s="108">
        <v>1.02</v>
      </c>
      <c r="I276" s="108">
        <v>4.9800000000000004</v>
      </c>
      <c r="J276" s="108">
        <v>7.4</v>
      </c>
      <c r="K276" s="108">
        <v>87.62</v>
      </c>
      <c r="L276" s="108" t="s">
        <v>202</v>
      </c>
      <c r="M276" s="111">
        <v>6.26</v>
      </c>
      <c r="N276" s="111">
        <v>4.7699999999999996</v>
      </c>
      <c r="O276" s="111">
        <v>0.08</v>
      </c>
      <c r="P276" s="108">
        <v>0.44196771714066108</v>
      </c>
      <c r="Q276" s="111" t="s">
        <v>198</v>
      </c>
      <c r="R276" s="111">
        <v>32.380000000000003</v>
      </c>
      <c r="S276" s="111">
        <v>17.78</v>
      </c>
      <c r="T276" s="111">
        <v>0.23</v>
      </c>
      <c r="U276" s="111">
        <v>0.23</v>
      </c>
      <c r="V276" s="111">
        <v>50.62</v>
      </c>
      <c r="W276" s="108">
        <v>52.04</v>
      </c>
      <c r="X276" s="108">
        <v>59.392832686601224</v>
      </c>
      <c r="Y276" s="108">
        <v>97.271329746348968</v>
      </c>
      <c r="Z276" s="108">
        <v>1.8211473565804275</v>
      </c>
      <c r="AA276" s="111">
        <v>1.2</v>
      </c>
      <c r="AB276" s="95">
        <f t="shared" si="6"/>
        <v>2.0640000000000001</v>
      </c>
      <c r="AC276" s="112">
        <v>0.15</v>
      </c>
      <c r="AD276" s="108">
        <v>8</v>
      </c>
      <c r="AE276" s="111">
        <v>2.39</v>
      </c>
      <c r="AF276" s="108">
        <v>90.2</v>
      </c>
      <c r="AG276" s="96"/>
      <c r="AH276" s="92">
        <v>0.44196771714066108</v>
      </c>
      <c r="AI276" s="92">
        <v>1.2935883014623171E-2</v>
      </c>
      <c r="AJ276" s="98"/>
      <c r="AK276" s="97"/>
    </row>
    <row r="277" spans="1:37" s="83" customFormat="1" ht="12" customHeight="1">
      <c r="A277" s="113" t="s">
        <v>1084</v>
      </c>
      <c r="B277" s="114" t="s">
        <v>760</v>
      </c>
      <c r="C277" s="114" t="s">
        <v>199</v>
      </c>
      <c r="D277" s="222">
        <v>1</v>
      </c>
      <c r="E277" s="221" t="s">
        <v>280</v>
      </c>
      <c r="F277" s="113">
        <v>1.66</v>
      </c>
      <c r="G277" s="113">
        <v>0.46</v>
      </c>
      <c r="H277" s="113">
        <v>0.86</v>
      </c>
      <c r="I277" s="113">
        <v>2.98</v>
      </c>
      <c r="J277" s="113">
        <v>9.35</v>
      </c>
      <c r="K277" s="113">
        <v>87.67</v>
      </c>
      <c r="L277" s="113" t="s">
        <v>202</v>
      </c>
      <c r="M277" s="116">
        <v>4.9800000000000004</v>
      </c>
      <c r="N277" s="116">
        <v>4.2</v>
      </c>
      <c r="O277" s="116">
        <v>0.09</v>
      </c>
      <c r="P277" s="113">
        <v>0.22408963585434175</v>
      </c>
      <c r="Q277" s="116" t="s">
        <v>198</v>
      </c>
      <c r="R277" s="116">
        <v>22.6</v>
      </c>
      <c r="S277" s="116">
        <v>22.6</v>
      </c>
      <c r="T277" s="116">
        <v>0.42</v>
      </c>
      <c r="U277" s="116">
        <v>0.12</v>
      </c>
      <c r="V277" s="116">
        <v>45.74</v>
      </c>
      <c r="W277" s="113">
        <v>53.55</v>
      </c>
      <c r="X277" s="113">
        <v>61.08132770617086</v>
      </c>
      <c r="Y277" s="113">
        <v>85.415499533146601</v>
      </c>
      <c r="Z277" s="113">
        <v>1</v>
      </c>
      <c r="AA277" s="116">
        <v>2.5099999999999998</v>
      </c>
      <c r="AB277" s="81">
        <f t="shared" si="6"/>
        <v>4.3171999999999997</v>
      </c>
      <c r="AC277" s="117">
        <v>0.23</v>
      </c>
      <c r="AD277" s="113">
        <v>10.913043478260867</v>
      </c>
      <c r="AE277" s="116">
        <v>5.0599999999999996</v>
      </c>
      <c r="AF277" s="113">
        <v>165</v>
      </c>
      <c r="AG277" s="82"/>
      <c r="AH277" s="78">
        <v>0.78431372549019607</v>
      </c>
      <c r="AI277" s="78">
        <v>1.8584070796460177E-2</v>
      </c>
      <c r="AJ277" s="98"/>
      <c r="AK277" s="97"/>
    </row>
    <row r="278" spans="1:37" s="83" customFormat="1" ht="12" customHeight="1">
      <c r="A278" s="103" t="s">
        <v>1085</v>
      </c>
      <c r="B278" s="104" t="s">
        <v>760</v>
      </c>
      <c r="C278" s="104" t="s">
        <v>199</v>
      </c>
      <c r="D278" s="224">
        <v>2</v>
      </c>
      <c r="E278" s="223" t="s">
        <v>1086</v>
      </c>
      <c r="F278" s="103">
        <v>1.72</v>
      </c>
      <c r="G278" s="103">
        <v>0.48</v>
      </c>
      <c r="H278" s="103">
        <v>1.06</v>
      </c>
      <c r="I278" s="103">
        <v>3.2600000000000002</v>
      </c>
      <c r="J278" s="103">
        <v>11.8</v>
      </c>
      <c r="K278" s="103">
        <v>84.94</v>
      </c>
      <c r="L278" s="103" t="s">
        <v>202</v>
      </c>
      <c r="M278" s="106">
        <v>5.65</v>
      </c>
      <c r="N278" s="106">
        <v>4.54</v>
      </c>
      <c r="O278" s="106">
        <v>0.06</v>
      </c>
      <c r="P278" s="103">
        <v>0.20981955518254303</v>
      </c>
      <c r="Q278" s="106" t="s">
        <v>198</v>
      </c>
      <c r="R278" s="106">
        <v>19.440000000000001</v>
      </c>
      <c r="S278" s="106">
        <v>13.56</v>
      </c>
      <c r="T278" s="106">
        <v>0.25</v>
      </c>
      <c r="U278" s="106">
        <v>0.1</v>
      </c>
      <c r="V278" s="106">
        <v>33.35</v>
      </c>
      <c r="W278" s="103">
        <v>47.66</v>
      </c>
      <c r="X278" s="103">
        <v>56.110195432069695</v>
      </c>
      <c r="Y278" s="103">
        <v>69.9748216533781</v>
      </c>
      <c r="Z278" s="103">
        <v>1.4336283185840708</v>
      </c>
      <c r="AA278" s="106">
        <v>2.0699999999999998</v>
      </c>
      <c r="AB278" s="89">
        <f t="shared" ref="AB278:AB341" si="7">AA278*1.72</f>
        <v>3.5603999999999996</v>
      </c>
      <c r="AC278" s="107">
        <v>0.13</v>
      </c>
      <c r="AD278" s="103">
        <v>15.923076923076922</v>
      </c>
      <c r="AE278" s="106">
        <v>3.65</v>
      </c>
      <c r="AF278" s="103">
        <v>101.2</v>
      </c>
      <c r="AG278" s="90"/>
      <c r="AH278" s="86">
        <v>0.52454888795635757</v>
      </c>
      <c r="AI278" s="86">
        <v>1.8436578171091445E-2</v>
      </c>
      <c r="AJ278" s="98"/>
      <c r="AK278" s="97"/>
    </row>
    <row r="279" spans="1:37" s="83" customFormat="1" ht="12" customHeight="1">
      <c r="A279" s="108" t="s">
        <v>1087</v>
      </c>
      <c r="B279" s="109" t="s">
        <v>760</v>
      </c>
      <c r="C279" s="109" t="s">
        <v>199</v>
      </c>
      <c r="D279" s="226">
        <v>3</v>
      </c>
      <c r="E279" s="225" t="s">
        <v>1088</v>
      </c>
      <c r="F279" s="108">
        <v>2.48</v>
      </c>
      <c r="G279" s="108">
        <v>0.34</v>
      </c>
      <c r="H279" s="108">
        <v>0.9</v>
      </c>
      <c r="I279" s="108">
        <v>3.7199999999999998</v>
      </c>
      <c r="J279" s="108">
        <v>17.829999999999998</v>
      </c>
      <c r="K279" s="108">
        <v>78.45</v>
      </c>
      <c r="L279" s="108" t="s">
        <v>202</v>
      </c>
      <c r="M279" s="111">
        <v>5.2</v>
      </c>
      <c r="N279" s="111">
        <v>4.4000000000000004</v>
      </c>
      <c r="O279" s="111">
        <v>0.05</v>
      </c>
      <c r="P279" s="108">
        <v>0.30641278179032616</v>
      </c>
      <c r="Q279" s="111" t="s">
        <v>198</v>
      </c>
      <c r="R279" s="111">
        <v>19.89</v>
      </c>
      <c r="S279" s="111">
        <v>21.7</v>
      </c>
      <c r="T279" s="111">
        <v>0.19</v>
      </c>
      <c r="U279" s="111">
        <v>0.14000000000000001</v>
      </c>
      <c r="V279" s="111">
        <v>41.92</v>
      </c>
      <c r="W279" s="108">
        <v>45.69</v>
      </c>
      <c r="X279" s="108">
        <v>58.24091778202677</v>
      </c>
      <c r="Y279" s="108">
        <v>91.748741518931936</v>
      </c>
      <c r="Z279" s="108">
        <v>0.91658986175115209</v>
      </c>
      <c r="AA279" s="111">
        <v>1.0900000000000001</v>
      </c>
      <c r="AB279" s="95">
        <f t="shared" si="7"/>
        <v>1.8748</v>
      </c>
      <c r="AC279" s="112">
        <v>7.0000000000000007E-2</v>
      </c>
      <c r="AD279" s="108">
        <v>15.571428571428571</v>
      </c>
      <c r="AE279" s="111">
        <v>29.66</v>
      </c>
      <c r="AF279" s="108">
        <v>77</v>
      </c>
      <c r="AG279" s="96"/>
      <c r="AH279" s="92">
        <v>0.41584591814401406</v>
      </c>
      <c r="AI279" s="92">
        <v>8.755760368663594E-3</v>
      </c>
      <c r="AJ279" s="98"/>
      <c r="AK279" s="97"/>
    </row>
    <row r="280" spans="1:37" s="83" customFormat="1" ht="12" customHeight="1">
      <c r="A280" s="113" t="s">
        <v>209</v>
      </c>
      <c r="B280" s="114" t="s">
        <v>208</v>
      </c>
      <c r="C280" s="114" t="s">
        <v>199</v>
      </c>
      <c r="D280" s="114">
        <v>1</v>
      </c>
      <c r="E280" s="121" t="s">
        <v>39</v>
      </c>
      <c r="F280" s="113">
        <v>0.86</v>
      </c>
      <c r="G280" s="113">
        <v>0.76</v>
      </c>
      <c r="H280" s="113">
        <v>1.1200000000000001</v>
      </c>
      <c r="I280" s="113">
        <v>2.74</v>
      </c>
      <c r="J280" s="113">
        <v>15.651034482758622</v>
      </c>
      <c r="K280" s="113">
        <v>81.608965517241387</v>
      </c>
      <c r="L280" s="113" t="s">
        <v>202</v>
      </c>
      <c r="M280" s="116">
        <v>5.65</v>
      </c>
      <c r="N280" s="116">
        <v>4.3499999999999996</v>
      </c>
      <c r="O280" s="116">
        <v>0.03</v>
      </c>
      <c r="P280" s="113">
        <v>0.81343943412908915</v>
      </c>
      <c r="Q280" s="116" t="s">
        <v>198</v>
      </c>
      <c r="R280" s="116">
        <v>28.927999999999997</v>
      </c>
      <c r="S280" s="116">
        <v>18.984000000000002</v>
      </c>
      <c r="T280" s="116">
        <v>0.46358974358974353</v>
      </c>
      <c r="U280" s="116">
        <v>0.21617391304347827</v>
      </c>
      <c r="V280" s="116">
        <v>48.591763656633219</v>
      </c>
      <c r="W280" s="113">
        <v>56.991304347826087</v>
      </c>
      <c r="X280" s="113">
        <v>69.83461190398944</v>
      </c>
      <c r="Y280" s="113">
        <v>85.261715296198048</v>
      </c>
      <c r="Z280" s="113">
        <v>1.5238095238095235</v>
      </c>
      <c r="AA280" s="116">
        <v>3.0008206800000004</v>
      </c>
      <c r="AB280" s="81">
        <f t="shared" si="7"/>
        <v>5.1614115696000002</v>
      </c>
      <c r="AC280" s="117">
        <v>0.36960000000000004</v>
      </c>
      <c r="AD280" s="113">
        <v>8.1191035714285711</v>
      </c>
      <c r="AE280" s="116">
        <v>6.0278166291448878</v>
      </c>
      <c r="AF280" s="113">
        <v>182.60000000000005</v>
      </c>
      <c r="AG280" s="116"/>
      <c r="AH280" s="78">
        <v>0.81343943412908915</v>
      </c>
      <c r="AI280" s="78">
        <v>2.4420024420024413E-2</v>
      </c>
      <c r="AJ280" s="98"/>
      <c r="AK280" s="84"/>
    </row>
    <row r="281" spans="1:37" s="83" customFormat="1" ht="12" customHeight="1">
      <c r="A281" s="108" t="s">
        <v>211</v>
      </c>
      <c r="B281" s="109" t="s">
        <v>208</v>
      </c>
      <c r="C281" s="109" t="s">
        <v>199</v>
      </c>
      <c r="D281" s="109">
        <v>2</v>
      </c>
      <c r="E281" s="123" t="s">
        <v>210</v>
      </c>
      <c r="F281" s="108">
        <v>0.45999999999999996</v>
      </c>
      <c r="G281" s="108">
        <v>0.6</v>
      </c>
      <c r="H281" s="108">
        <v>1.58</v>
      </c>
      <c r="I281" s="108">
        <v>2.64</v>
      </c>
      <c r="J281" s="108">
        <v>13.060487804878049</v>
      </c>
      <c r="K281" s="108">
        <v>84.299512195121949</v>
      </c>
      <c r="L281" s="108" t="s">
        <v>202</v>
      </c>
      <c r="M281" s="111">
        <v>5.51</v>
      </c>
      <c r="N281" s="111">
        <v>4.24</v>
      </c>
      <c r="O281" s="111">
        <v>0.04</v>
      </c>
      <c r="P281" s="108">
        <v>0.92897662809167236</v>
      </c>
      <c r="Q281" s="111" t="s">
        <v>198</v>
      </c>
      <c r="R281" s="111">
        <v>27.119999999999994</v>
      </c>
      <c r="S281" s="111">
        <v>13.559999999999999</v>
      </c>
      <c r="T281" s="111">
        <v>0.51574358974358969</v>
      </c>
      <c r="U281" s="111">
        <v>0.33408695652173914</v>
      </c>
      <c r="V281" s="111">
        <v>41.529830546265323</v>
      </c>
      <c r="W281" s="108">
        <v>55.517391304347818</v>
      </c>
      <c r="X281" s="108">
        <v>65.857310272265579</v>
      </c>
      <c r="Y281" s="108">
        <v>74.805082822781941</v>
      </c>
      <c r="Z281" s="108">
        <v>1.9999999999999998</v>
      </c>
      <c r="AA281" s="111">
        <v>0.87700041000000017</v>
      </c>
      <c r="AB281" s="95">
        <f t="shared" si="7"/>
        <v>1.5084407052000002</v>
      </c>
      <c r="AC281" s="112">
        <v>0.10780000000000001</v>
      </c>
      <c r="AD281" s="108">
        <v>8.1354397959183693</v>
      </c>
      <c r="AE281" s="111">
        <v>3.3643627697552865</v>
      </c>
      <c r="AF281" s="108">
        <v>202.4</v>
      </c>
      <c r="AG281" s="111"/>
      <c r="AH281" s="92">
        <v>0.92897662809167236</v>
      </c>
      <c r="AI281" s="92">
        <v>3.8034188034188031E-2</v>
      </c>
      <c r="AJ281" s="98"/>
      <c r="AK281" s="84"/>
    </row>
    <row r="282" spans="1:37" s="83" customFormat="1" ht="12" customHeight="1">
      <c r="A282" s="113" t="s">
        <v>213</v>
      </c>
      <c r="B282" s="114" t="s">
        <v>212</v>
      </c>
      <c r="C282" s="114" t="s">
        <v>199</v>
      </c>
      <c r="D282" s="114">
        <v>1</v>
      </c>
      <c r="E282" s="115" t="s">
        <v>50</v>
      </c>
      <c r="F282" s="113">
        <v>0.44</v>
      </c>
      <c r="G282" s="113">
        <v>0.38</v>
      </c>
      <c r="H282" s="113">
        <v>0.57999999999999996</v>
      </c>
      <c r="I282" s="113">
        <v>1.4</v>
      </c>
      <c r="J282" s="113">
        <v>14.565909090909091</v>
      </c>
      <c r="K282" s="113">
        <v>84.034090909090907</v>
      </c>
      <c r="L282" s="113" t="s">
        <v>202</v>
      </c>
      <c r="M282" s="116">
        <v>4.78</v>
      </c>
      <c r="N282" s="116">
        <v>3.73</v>
      </c>
      <c r="O282" s="116">
        <v>0.02</v>
      </c>
      <c r="P282" s="113">
        <v>0.23589743589743586</v>
      </c>
      <c r="Q282" s="116" t="s">
        <v>198</v>
      </c>
      <c r="R282" s="116">
        <v>27.119999999999994</v>
      </c>
      <c r="S282" s="116">
        <v>16.272000000000002</v>
      </c>
      <c r="T282" s="116">
        <v>0.13907692307692307</v>
      </c>
      <c r="U282" s="116">
        <v>0.19652173913043475</v>
      </c>
      <c r="V282" s="116">
        <v>43.727598662207349</v>
      </c>
      <c r="W282" s="113">
        <v>58.956521739130437</v>
      </c>
      <c r="X282" s="113">
        <v>70.157862245347914</v>
      </c>
      <c r="Y282" s="113">
        <v>74.169230769230751</v>
      </c>
      <c r="Z282" s="113">
        <v>1.6666666666666661</v>
      </c>
      <c r="AA282" s="116">
        <v>1.7962659000000003</v>
      </c>
      <c r="AB282" s="81">
        <f t="shared" si="7"/>
        <v>3.0895773480000006</v>
      </c>
      <c r="AC282" s="117">
        <v>0.23100000000000004</v>
      </c>
      <c r="AD282" s="113">
        <v>7.7760428571428575</v>
      </c>
      <c r="AE282" s="116">
        <v>3.7849081159746967</v>
      </c>
      <c r="AF282" s="113">
        <v>57.2</v>
      </c>
      <c r="AG282" s="116">
        <v>1.4000000000000001</v>
      </c>
      <c r="AH282" s="78">
        <v>0.23589743589743586</v>
      </c>
      <c r="AI282" s="78">
        <v>8.5470085470085461E-3</v>
      </c>
      <c r="AJ282" s="98"/>
      <c r="AK282" s="84"/>
    </row>
    <row r="283" spans="1:37" s="83" customFormat="1" ht="12" customHeight="1">
      <c r="A283" s="103" t="s">
        <v>215</v>
      </c>
      <c r="B283" s="104" t="s">
        <v>212</v>
      </c>
      <c r="C283" s="104" t="s">
        <v>199</v>
      </c>
      <c r="D283" s="104">
        <v>2</v>
      </c>
      <c r="E283" s="105" t="s">
        <v>214</v>
      </c>
      <c r="F283" s="103">
        <v>0.3</v>
      </c>
      <c r="G283" s="103">
        <v>0.2</v>
      </c>
      <c r="H283" s="103">
        <v>0.6</v>
      </c>
      <c r="I283" s="103">
        <v>1.1000000000000001</v>
      </c>
      <c r="J283" s="103">
        <v>13.041758241758243</v>
      </c>
      <c r="K283" s="103">
        <v>85.858241758241761</v>
      </c>
      <c r="L283" s="103" t="s">
        <v>202</v>
      </c>
      <c r="M283" s="106">
        <v>5.28</v>
      </c>
      <c r="N283" s="106">
        <v>4.22</v>
      </c>
      <c r="O283" s="106">
        <v>0.02</v>
      </c>
      <c r="P283" s="103">
        <v>0.14876414876414878</v>
      </c>
      <c r="Q283" s="106" t="s">
        <v>198</v>
      </c>
      <c r="R283" s="106">
        <v>28.024000000000001</v>
      </c>
      <c r="S283" s="106">
        <v>15.367999999999995</v>
      </c>
      <c r="T283" s="106">
        <v>8.1128205128205122E-2</v>
      </c>
      <c r="U283" s="106">
        <v>0.31443478260869562</v>
      </c>
      <c r="V283" s="106">
        <v>43.787562987736891</v>
      </c>
      <c r="W283" s="103">
        <v>54.534782608695643</v>
      </c>
      <c r="X283" s="103">
        <v>63.517236658833284</v>
      </c>
      <c r="Y283" s="103">
        <v>80.292908292908294</v>
      </c>
      <c r="Z283" s="103">
        <v>1.8235294117647065</v>
      </c>
      <c r="AA283" s="106">
        <v>0.90165504000000007</v>
      </c>
      <c r="AB283" s="89">
        <f t="shared" si="7"/>
        <v>1.5508466688</v>
      </c>
      <c r="AC283" s="107">
        <v>0.12320000000000003</v>
      </c>
      <c r="AD283" s="103">
        <v>7.3186285714285697</v>
      </c>
      <c r="AE283" s="106">
        <v>1.5419996028045062</v>
      </c>
      <c r="AF283" s="103">
        <v>37.400000000000006</v>
      </c>
      <c r="AG283" s="106">
        <v>1.232</v>
      </c>
      <c r="AH283" s="86">
        <v>0.14876414876414878</v>
      </c>
      <c r="AI283" s="86">
        <v>5.2790346907993979E-3</v>
      </c>
      <c r="AJ283" s="98"/>
      <c r="AK283" s="84"/>
    </row>
    <row r="284" spans="1:37" s="83" customFormat="1" ht="12" customHeight="1">
      <c r="A284" s="108" t="s">
        <v>217</v>
      </c>
      <c r="B284" s="109" t="s">
        <v>212</v>
      </c>
      <c r="C284" s="109" t="s">
        <v>199</v>
      </c>
      <c r="D284" s="109">
        <v>3</v>
      </c>
      <c r="E284" s="110" t="s">
        <v>216</v>
      </c>
      <c r="F284" s="108">
        <v>0.36</v>
      </c>
      <c r="G284" s="108">
        <v>0.2</v>
      </c>
      <c r="H284" s="108">
        <v>0.6</v>
      </c>
      <c r="I284" s="108">
        <v>1.1600000000000001</v>
      </c>
      <c r="J284" s="108">
        <v>17.571555555555555</v>
      </c>
      <c r="K284" s="108">
        <v>81.268444444444441</v>
      </c>
      <c r="L284" s="108" t="s">
        <v>202</v>
      </c>
      <c r="M284" s="111">
        <v>5.65</v>
      </c>
      <c r="N284" s="111">
        <v>4.4000000000000004</v>
      </c>
      <c r="O284" s="111">
        <v>0.02</v>
      </c>
      <c r="P284" s="108">
        <v>0.2106227106227106</v>
      </c>
      <c r="Q284" s="111" t="s">
        <v>198</v>
      </c>
      <c r="R284" s="111">
        <v>34.351999999999997</v>
      </c>
      <c r="S284" s="111">
        <v>17.175999999999995</v>
      </c>
      <c r="T284" s="111">
        <v>0.11589743589743588</v>
      </c>
      <c r="U284" s="111">
        <v>0.5895652173913043</v>
      </c>
      <c r="V284" s="111">
        <v>52.233462653288733</v>
      </c>
      <c r="W284" s="108">
        <v>55.026086956521731</v>
      </c>
      <c r="X284" s="108">
        <v>67.709044183979515</v>
      </c>
      <c r="Y284" s="108">
        <v>94.924908424908423</v>
      </c>
      <c r="Z284" s="108">
        <v>2.0000000000000004</v>
      </c>
      <c r="AA284" s="111">
        <v>0.83473533</v>
      </c>
      <c r="AB284" s="95">
        <f t="shared" si="7"/>
        <v>1.4357447675999999</v>
      </c>
      <c r="AC284" s="112">
        <v>0.11550000000000002</v>
      </c>
      <c r="AD284" s="108">
        <v>7.2271457142857134</v>
      </c>
      <c r="AE284" s="111">
        <v>1.5419996028045062</v>
      </c>
      <c r="AF284" s="108">
        <v>52.8</v>
      </c>
      <c r="AG284" s="111">
        <v>0</v>
      </c>
      <c r="AH284" s="92">
        <v>0.2106227106227106</v>
      </c>
      <c r="AI284" s="92">
        <v>6.7476383265856962E-3</v>
      </c>
      <c r="AJ284" s="98"/>
      <c r="AK284" s="84"/>
    </row>
    <row r="285" spans="1:37" s="83" customFormat="1" ht="12" customHeight="1">
      <c r="A285" s="113" t="s">
        <v>219</v>
      </c>
      <c r="B285" s="114" t="s">
        <v>218</v>
      </c>
      <c r="C285" s="114" t="s">
        <v>200</v>
      </c>
      <c r="D285" s="114">
        <v>1</v>
      </c>
      <c r="E285" s="115" t="s">
        <v>39</v>
      </c>
      <c r="F285" s="113">
        <v>4.0199999999999996</v>
      </c>
      <c r="G285" s="113">
        <v>1.44</v>
      </c>
      <c r="H285" s="113">
        <v>3.2400000000000007</v>
      </c>
      <c r="I285" s="113">
        <v>8.6999999999999993</v>
      </c>
      <c r="J285" s="113">
        <v>17.118749999999999</v>
      </c>
      <c r="K285" s="113">
        <v>74.181249999999991</v>
      </c>
      <c r="L285" s="113" t="s">
        <v>202</v>
      </c>
      <c r="M285" s="116">
        <v>5.46</v>
      </c>
      <c r="N285" s="116">
        <v>4.5599999999999996</v>
      </c>
      <c r="O285" s="116">
        <v>0.02</v>
      </c>
      <c r="P285" s="113">
        <v>0.97694897694897675</v>
      </c>
      <c r="Q285" s="116" t="s">
        <v>198</v>
      </c>
      <c r="R285" s="116">
        <v>26.880000000000006</v>
      </c>
      <c r="S285" s="116">
        <v>8.9599999999999973</v>
      </c>
      <c r="T285" s="116">
        <v>0.47097435897435896</v>
      </c>
      <c r="U285" s="116">
        <v>0.17530434782608698</v>
      </c>
      <c r="V285" s="116">
        <v>36.486278706800448</v>
      </c>
      <c r="W285" s="113">
        <v>48.208695652173922</v>
      </c>
      <c r="X285" s="113">
        <v>64.987710037474329</v>
      </c>
      <c r="Y285" s="113">
        <v>75.684019684019674</v>
      </c>
      <c r="Z285" s="113">
        <v>3.0000000000000018</v>
      </c>
      <c r="AA285" s="116">
        <v>2.7472301999999997</v>
      </c>
      <c r="AB285" s="81">
        <f t="shared" si="7"/>
        <v>4.7252359439999996</v>
      </c>
      <c r="AC285" s="117">
        <v>0.26180000000000003</v>
      </c>
      <c r="AD285" s="113">
        <v>10.493621848739494</v>
      </c>
      <c r="AE285" s="116">
        <v>3.5045445518284235</v>
      </c>
      <c r="AF285" s="113">
        <v>182.60000000000005</v>
      </c>
      <c r="AG285" s="116">
        <v>0.92400000000000015</v>
      </c>
      <c r="AH285" s="78">
        <v>0.97694897694897675</v>
      </c>
      <c r="AI285" s="78">
        <v>5.2564102564102579E-2</v>
      </c>
      <c r="AJ285" s="98"/>
      <c r="AK285" s="84"/>
    </row>
    <row r="286" spans="1:37" s="83" customFormat="1" ht="12" customHeight="1">
      <c r="A286" s="103" t="s">
        <v>221</v>
      </c>
      <c r="B286" s="104" t="s">
        <v>218</v>
      </c>
      <c r="C286" s="104" t="s">
        <v>200</v>
      </c>
      <c r="D286" s="104">
        <v>2</v>
      </c>
      <c r="E286" s="105" t="s">
        <v>220</v>
      </c>
      <c r="F286" s="103">
        <v>2.5</v>
      </c>
      <c r="G286" s="103">
        <v>1</v>
      </c>
      <c r="H286" s="103">
        <v>2.2999999999999998</v>
      </c>
      <c r="I286" s="103">
        <v>5.8</v>
      </c>
      <c r="J286" s="103">
        <v>18.84</v>
      </c>
      <c r="K286" s="103">
        <v>75.36</v>
      </c>
      <c r="L286" s="103" t="s">
        <v>202</v>
      </c>
      <c r="M286" s="106">
        <v>4.55</v>
      </c>
      <c r="N286" s="106">
        <v>3.91</v>
      </c>
      <c r="O286" s="106">
        <v>0.11</v>
      </c>
      <c r="P286" s="103">
        <v>0.37529137529137518</v>
      </c>
      <c r="Q286" s="106" t="s">
        <v>198</v>
      </c>
      <c r="R286" s="106">
        <v>17.760000000000002</v>
      </c>
      <c r="S286" s="106">
        <v>12.432000000000006</v>
      </c>
      <c r="T286" s="106">
        <v>0.1593846153846154</v>
      </c>
      <c r="U286" s="106">
        <v>0.19304347826086959</v>
      </c>
      <c r="V286" s="106">
        <v>30.544428093645489</v>
      </c>
      <c r="W286" s="103">
        <v>42.46956521739132</v>
      </c>
      <c r="X286" s="103">
        <v>56.355580171697611</v>
      </c>
      <c r="Y286" s="103">
        <v>71.920745920745901</v>
      </c>
      <c r="Z286" s="103">
        <v>1.4285714285714279</v>
      </c>
      <c r="AA286" s="106">
        <v>1.3383941999999998</v>
      </c>
      <c r="AB286" s="89">
        <f t="shared" si="7"/>
        <v>2.3020380239999993</v>
      </c>
      <c r="AC286" s="107">
        <v>0.16940000000000005</v>
      </c>
      <c r="AD286" s="103">
        <v>7.9007922077922039</v>
      </c>
      <c r="AE286" s="106">
        <v>2.6634538593896018</v>
      </c>
      <c r="AF286" s="103">
        <v>68.2</v>
      </c>
      <c r="AG286" s="106">
        <v>0</v>
      </c>
      <c r="AH286" s="86">
        <v>0.37529137529137518</v>
      </c>
      <c r="AI286" s="86">
        <v>1.2820512820512817E-2</v>
      </c>
      <c r="AJ286" s="98"/>
      <c r="AK286" s="84"/>
    </row>
    <row r="287" spans="1:37" s="83" customFormat="1" ht="12" customHeight="1">
      <c r="A287" s="103" t="s">
        <v>223</v>
      </c>
      <c r="B287" s="104" t="s">
        <v>218</v>
      </c>
      <c r="C287" s="104" t="s">
        <v>200</v>
      </c>
      <c r="D287" s="104">
        <v>3</v>
      </c>
      <c r="E287" s="105" t="s">
        <v>222</v>
      </c>
      <c r="F287" s="103">
        <v>2.2999999999999998</v>
      </c>
      <c r="G287" s="103">
        <v>1.2</v>
      </c>
      <c r="H287" s="103">
        <v>3.72</v>
      </c>
      <c r="I287" s="103">
        <v>7.2200000000000006</v>
      </c>
      <c r="J287" s="103">
        <v>9.5508823529411764</v>
      </c>
      <c r="K287" s="103">
        <v>83.229117647058828</v>
      </c>
      <c r="L287" s="103" t="s">
        <v>202</v>
      </c>
      <c r="M287" s="106">
        <v>5.32</v>
      </c>
      <c r="N287" s="106">
        <v>3.82</v>
      </c>
      <c r="O287" s="106">
        <v>0.02</v>
      </c>
      <c r="P287" s="103">
        <v>0.28831908831908837</v>
      </c>
      <c r="Q287" s="106" t="s">
        <v>198</v>
      </c>
      <c r="R287" s="106">
        <v>18.816000000000003</v>
      </c>
      <c r="S287" s="106">
        <v>16.128</v>
      </c>
      <c r="T287" s="106">
        <v>0.12635897435897439</v>
      </c>
      <c r="U287" s="106">
        <v>0.1947826086956522</v>
      </c>
      <c r="V287" s="106">
        <v>35.265141583054628</v>
      </c>
      <c r="W287" s="103">
        <v>43.826086956521742</v>
      </c>
      <c r="X287" s="103">
        <v>52.657156768584919</v>
      </c>
      <c r="Y287" s="103">
        <v>80.466096866096862</v>
      </c>
      <c r="Z287" s="103">
        <v>1.1666666666666667</v>
      </c>
      <c r="AA287" s="106">
        <v>0.9509643000000001</v>
      </c>
      <c r="AB287" s="89">
        <f t="shared" si="7"/>
        <v>1.6356585960000001</v>
      </c>
      <c r="AC287" s="107">
        <v>0.11550000000000002</v>
      </c>
      <c r="AD287" s="103">
        <v>8.2334571428571426</v>
      </c>
      <c r="AE287" s="106">
        <v>1.9625449490239175</v>
      </c>
      <c r="AF287" s="103">
        <v>57.2</v>
      </c>
      <c r="AG287" s="106">
        <v>3.080000000000001</v>
      </c>
      <c r="AH287" s="86">
        <v>0.28831908831908837</v>
      </c>
      <c r="AI287" s="86">
        <v>7.834757834757837E-3</v>
      </c>
      <c r="AJ287" s="98"/>
      <c r="AK287" s="84"/>
    </row>
    <row r="288" spans="1:37" s="83" customFormat="1" ht="12" customHeight="1">
      <c r="A288" s="108" t="s">
        <v>225</v>
      </c>
      <c r="B288" s="109" t="s">
        <v>218</v>
      </c>
      <c r="C288" s="109" t="s">
        <v>200</v>
      </c>
      <c r="D288" s="109">
        <v>4</v>
      </c>
      <c r="E288" s="110" t="s">
        <v>224</v>
      </c>
      <c r="F288" s="108">
        <v>5.4</v>
      </c>
      <c r="G288" s="108">
        <v>2.74</v>
      </c>
      <c r="H288" s="108">
        <v>5.32</v>
      </c>
      <c r="I288" s="108">
        <v>13.46</v>
      </c>
      <c r="J288" s="108">
        <v>14.033513513513514</v>
      </c>
      <c r="K288" s="108">
        <v>72.50648648648648</v>
      </c>
      <c r="L288" s="108" t="s">
        <v>202</v>
      </c>
      <c r="M288" s="111">
        <v>5.91</v>
      </c>
      <c r="N288" s="111">
        <v>3.81</v>
      </c>
      <c r="O288" s="111">
        <v>0.01</v>
      </c>
      <c r="P288" s="108">
        <v>0.23589743589743589</v>
      </c>
      <c r="Q288" s="111" t="s">
        <v>198</v>
      </c>
      <c r="R288" s="111">
        <v>22.4</v>
      </c>
      <c r="S288" s="111">
        <v>12.544000000000004</v>
      </c>
      <c r="T288" s="111">
        <v>0.10338461538461539</v>
      </c>
      <c r="U288" s="111">
        <v>0.35060869565217395</v>
      </c>
      <c r="V288" s="111">
        <v>35.397993311036792</v>
      </c>
      <c r="W288" s="108">
        <v>43.826086956521742</v>
      </c>
      <c r="X288" s="108">
        <v>60.444367228702916</v>
      </c>
      <c r="Y288" s="108">
        <v>80.769230769230774</v>
      </c>
      <c r="Z288" s="108">
        <v>1.7857142857142849</v>
      </c>
      <c r="AA288" s="111">
        <v>0.67624128000000006</v>
      </c>
      <c r="AB288" s="95">
        <f t="shared" si="7"/>
        <v>1.1631350016000002</v>
      </c>
      <c r="AC288" s="112">
        <v>9.2400000000000024E-2</v>
      </c>
      <c r="AD288" s="108">
        <v>7.3186285714285697</v>
      </c>
      <c r="AE288" s="111">
        <v>2.6761976577598863</v>
      </c>
      <c r="AF288" s="108">
        <v>57.2</v>
      </c>
      <c r="AG288" s="111">
        <v>0</v>
      </c>
      <c r="AH288" s="92">
        <v>0.23589743589743589</v>
      </c>
      <c r="AI288" s="92">
        <v>8.2417582417582402E-3</v>
      </c>
      <c r="AJ288" s="98"/>
      <c r="AK288" s="84"/>
    </row>
    <row r="289" spans="1:37" s="83" customFormat="1" ht="12" customHeight="1">
      <c r="A289" s="113" t="s">
        <v>227</v>
      </c>
      <c r="B289" s="114" t="s">
        <v>226</v>
      </c>
      <c r="C289" s="114" t="s">
        <v>201</v>
      </c>
      <c r="D289" s="114">
        <v>1</v>
      </c>
      <c r="E289" s="115" t="s">
        <v>44</v>
      </c>
      <c r="F289" s="113">
        <v>0.8</v>
      </c>
      <c r="G289" s="113">
        <v>0.68</v>
      </c>
      <c r="H289" s="113">
        <v>1.34</v>
      </c>
      <c r="I289" s="113">
        <v>2.8200000000000003</v>
      </c>
      <c r="J289" s="113">
        <v>15.40658536585366</v>
      </c>
      <c r="K289" s="113">
        <v>81.773414634146349</v>
      </c>
      <c r="L289" s="113" t="s">
        <v>202</v>
      </c>
      <c r="M289" s="116">
        <v>6.4</v>
      </c>
      <c r="N289" s="116">
        <v>5.12</v>
      </c>
      <c r="O289" s="116">
        <v>0.02</v>
      </c>
      <c r="P289" s="113">
        <v>0.53890362511052159</v>
      </c>
      <c r="Q289" s="116" t="s">
        <v>198</v>
      </c>
      <c r="R289" s="116">
        <v>47.04</v>
      </c>
      <c r="S289" s="116">
        <v>4.4800000000000111</v>
      </c>
      <c r="T289" s="116">
        <v>0.30441025641025643</v>
      </c>
      <c r="U289" s="116">
        <v>0.18504347826086959</v>
      </c>
      <c r="V289" s="116">
        <v>52.009453734671141</v>
      </c>
      <c r="W289" s="113">
        <v>56.486956521739138</v>
      </c>
      <c r="X289" s="113">
        <v>69.077409540082641</v>
      </c>
      <c r="Y289" s="113">
        <v>92.073386383731219</v>
      </c>
      <c r="Z289" s="113">
        <v>10.499999999999973</v>
      </c>
      <c r="AA289" s="116">
        <v>1.6272055799999998</v>
      </c>
      <c r="AB289" s="81">
        <f t="shared" si="7"/>
        <v>2.7987935975999996</v>
      </c>
      <c r="AC289" s="117">
        <v>0.23100000000000004</v>
      </c>
      <c r="AD289" s="113">
        <v>7.0441799999999981</v>
      </c>
      <c r="AE289" s="116">
        <v>2.8036356414627388</v>
      </c>
      <c r="AF289" s="113">
        <v>125.4</v>
      </c>
      <c r="AG289" s="116">
        <v>0</v>
      </c>
      <c r="AH289" s="78">
        <v>0.53890362511052159</v>
      </c>
      <c r="AI289" s="78">
        <v>6.7948717948717791E-2</v>
      </c>
      <c r="AJ289" s="98"/>
      <c r="AK289" s="84"/>
    </row>
    <row r="290" spans="1:37" s="83" customFormat="1" ht="12" customHeight="1">
      <c r="A290" s="108" t="s">
        <v>229</v>
      </c>
      <c r="B290" s="109" t="s">
        <v>226</v>
      </c>
      <c r="C290" s="109" t="s">
        <v>201</v>
      </c>
      <c r="D290" s="109">
        <v>2</v>
      </c>
      <c r="E290" s="110" t="s">
        <v>228</v>
      </c>
      <c r="F290" s="108">
        <v>0.86</v>
      </c>
      <c r="G290" s="108">
        <v>0.72</v>
      </c>
      <c r="H290" s="108">
        <v>1.48</v>
      </c>
      <c r="I290" s="108">
        <v>3.06</v>
      </c>
      <c r="J290" s="108">
        <v>10.639756097560975</v>
      </c>
      <c r="K290" s="216">
        <v>86.300243902439021</v>
      </c>
      <c r="L290" s="217" t="s">
        <v>202</v>
      </c>
      <c r="M290" s="218">
        <v>6.74</v>
      </c>
      <c r="N290" s="220">
        <v>5.67</v>
      </c>
      <c r="O290" s="220">
        <v>0.05</v>
      </c>
      <c r="P290" s="108">
        <v>1.3465811965811969</v>
      </c>
      <c r="Q290" s="111">
        <v>5.4977999999999998</v>
      </c>
      <c r="R290" s="111">
        <v>38.080000000000005</v>
      </c>
      <c r="S290" s="111">
        <v>13.440000000000005</v>
      </c>
      <c r="T290" s="111">
        <v>0.78687179487179493</v>
      </c>
      <c r="U290" s="111">
        <v>0.44799999999999995</v>
      </c>
      <c r="V290" s="111">
        <v>52.754871794871804</v>
      </c>
      <c r="W290" s="108">
        <v>58.434782608695649</v>
      </c>
      <c r="X290" s="108">
        <v>67.711028342811161</v>
      </c>
      <c r="Y290" s="108">
        <v>90.279914529914549</v>
      </c>
      <c r="Z290" s="108">
        <v>2.8333333333333326</v>
      </c>
      <c r="AA290" s="111">
        <v>1.1094583500000001</v>
      </c>
      <c r="AB290" s="95">
        <f t="shared" si="7"/>
        <v>1.9082683620000003</v>
      </c>
      <c r="AC290" s="112">
        <v>0.15400000000000003</v>
      </c>
      <c r="AD290" s="108">
        <v>7.204275</v>
      </c>
      <c r="AE290" s="111">
        <v>2.5232720773164647</v>
      </c>
      <c r="AF290" s="108">
        <v>310.20000000000005</v>
      </c>
      <c r="AG290" s="111">
        <v>0</v>
      </c>
      <c r="AH290" s="92">
        <v>1.3465811965811969</v>
      </c>
      <c r="AI290" s="92">
        <v>5.8547008547008533E-2</v>
      </c>
      <c r="AJ290" s="98"/>
      <c r="AK290" s="84"/>
    </row>
    <row r="291" spans="1:37" s="83" customFormat="1" ht="12" customHeight="1">
      <c r="A291" s="113" t="s">
        <v>231</v>
      </c>
      <c r="B291" s="114" t="s">
        <v>230</v>
      </c>
      <c r="C291" s="114" t="s">
        <v>1186</v>
      </c>
      <c r="D291" s="114">
        <v>1</v>
      </c>
      <c r="E291" s="115" t="s">
        <v>39</v>
      </c>
      <c r="F291" s="113">
        <v>1.96</v>
      </c>
      <c r="G291" s="113">
        <v>1.3</v>
      </c>
      <c r="H291" s="113">
        <v>4</v>
      </c>
      <c r="I291" s="113">
        <v>7.26</v>
      </c>
      <c r="J291" s="113">
        <v>21.488536585365853</v>
      </c>
      <c r="K291" s="209">
        <v>71.251463414634145</v>
      </c>
      <c r="L291" s="210" t="s">
        <v>202</v>
      </c>
      <c r="M291" s="211">
        <v>5.6</v>
      </c>
      <c r="N291" s="211">
        <v>4.8499999999999996</v>
      </c>
      <c r="O291" s="219">
        <v>0.02</v>
      </c>
      <c r="P291" s="113">
        <v>1.2757718472004183</v>
      </c>
      <c r="Q291" s="116" t="s">
        <v>198</v>
      </c>
      <c r="R291" s="116">
        <v>25.984000000000002</v>
      </c>
      <c r="S291" s="116">
        <v>8.0640000000000001</v>
      </c>
      <c r="T291" s="116">
        <v>0.60882051282051286</v>
      </c>
      <c r="U291" s="116">
        <v>0.13634782608695653</v>
      </c>
      <c r="V291" s="116">
        <v>34.793168338907471</v>
      </c>
      <c r="W291" s="113">
        <v>47.721739130434798</v>
      </c>
      <c r="X291" s="113">
        <v>66.976503840668286</v>
      </c>
      <c r="Y291" s="113">
        <v>72.908424908424891</v>
      </c>
      <c r="Z291" s="113">
        <v>3.2222222222222223</v>
      </c>
      <c r="AA291" s="116">
        <v>3.8883873600000003</v>
      </c>
      <c r="AB291" s="81">
        <f t="shared" si="7"/>
        <v>6.6880262592000008</v>
      </c>
      <c r="AC291" s="117">
        <v>0.32340000000000002</v>
      </c>
      <c r="AD291" s="113">
        <v>12.023461224489797</v>
      </c>
      <c r="AE291" s="116">
        <v>3.9250898980478346</v>
      </c>
      <c r="AF291" s="113">
        <v>242</v>
      </c>
      <c r="AG291" s="116">
        <v>0</v>
      </c>
      <c r="AH291" s="78">
        <v>1.2757718472004183</v>
      </c>
      <c r="AI291" s="78">
        <v>7.5498575498575499E-2</v>
      </c>
      <c r="AJ291" s="98"/>
      <c r="AK291" s="84"/>
    </row>
    <row r="292" spans="1:37" s="83" customFormat="1" ht="12" customHeight="1">
      <c r="A292" s="103" t="s">
        <v>233</v>
      </c>
      <c r="B292" s="104" t="s">
        <v>230</v>
      </c>
      <c r="C292" s="104" t="s">
        <v>1186</v>
      </c>
      <c r="D292" s="104">
        <v>2</v>
      </c>
      <c r="E292" s="105" t="s">
        <v>232</v>
      </c>
      <c r="F292" s="103">
        <v>1.18</v>
      </c>
      <c r="G292" s="103">
        <v>1.08</v>
      </c>
      <c r="H292" s="103">
        <v>4.46</v>
      </c>
      <c r="I292" s="103">
        <v>6.72</v>
      </c>
      <c r="J292" s="103">
        <v>4.24</v>
      </c>
      <c r="K292" s="212">
        <v>89.04</v>
      </c>
      <c r="L292" s="213" t="s">
        <v>202</v>
      </c>
      <c r="M292" s="214">
        <v>5.2</v>
      </c>
      <c r="N292" s="214">
        <v>3.89</v>
      </c>
      <c r="O292" s="215">
        <v>0.01</v>
      </c>
      <c r="P292" s="103">
        <v>0.59684893419833163</v>
      </c>
      <c r="Q292" s="106" t="s">
        <v>198</v>
      </c>
      <c r="R292" s="106">
        <v>17.920000000000002</v>
      </c>
      <c r="S292" s="106">
        <v>9.8560000000000052</v>
      </c>
      <c r="T292" s="106">
        <v>0.24123076923076925</v>
      </c>
      <c r="U292" s="106">
        <v>9.7391304347826099E-2</v>
      </c>
      <c r="V292" s="106">
        <v>28.114622073578602</v>
      </c>
      <c r="W292" s="103">
        <v>40.417391304347838</v>
      </c>
      <c r="X292" s="103">
        <v>45.392398140552373</v>
      </c>
      <c r="Y292" s="103">
        <v>69.560704355885079</v>
      </c>
      <c r="Z292" s="103">
        <v>1.8181818181818175</v>
      </c>
      <c r="AA292" s="106">
        <v>0.94039803000000022</v>
      </c>
      <c r="AB292" s="89">
        <f t="shared" si="7"/>
        <v>1.6174846116000003</v>
      </c>
      <c r="AC292" s="107">
        <v>0.13090000000000004</v>
      </c>
      <c r="AD292" s="103">
        <v>7.1840949579831923</v>
      </c>
      <c r="AE292" s="106">
        <v>1.5419996028045062</v>
      </c>
      <c r="AF292" s="103">
        <v>103.4</v>
      </c>
      <c r="AG292" s="106">
        <v>5.8520000000000012</v>
      </c>
      <c r="AH292" s="86">
        <v>0.59684893419833163</v>
      </c>
      <c r="AI292" s="86">
        <v>2.4475524475524466E-2</v>
      </c>
      <c r="AJ292" s="98"/>
      <c r="AK292" s="84"/>
    </row>
    <row r="293" spans="1:37" s="83" customFormat="1" ht="12" customHeight="1">
      <c r="A293" s="108" t="s">
        <v>235</v>
      </c>
      <c r="B293" s="109" t="s">
        <v>230</v>
      </c>
      <c r="C293" s="109" t="s">
        <v>1186</v>
      </c>
      <c r="D293" s="109">
        <v>3</v>
      </c>
      <c r="E293" s="110" t="s">
        <v>234</v>
      </c>
      <c r="F293" s="108">
        <v>2.58</v>
      </c>
      <c r="G293" s="108">
        <v>1.8000000000000003</v>
      </c>
      <c r="H293" s="108">
        <v>5.58</v>
      </c>
      <c r="I293" s="108">
        <v>9.9600000000000009</v>
      </c>
      <c r="J293" s="108">
        <v>12.697948717948716</v>
      </c>
      <c r="K293" s="216">
        <v>77.342051282051273</v>
      </c>
      <c r="L293" s="217" t="s">
        <v>202</v>
      </c>
      <c r="M293" s="218">
        <v>5.15</v>
      </c>
      <c r="N293" s="218">
        <v>4.45</v>
      </c>
      <c r="O293" s="220">
        <v>0.01</v>
      </c>
      <c r="P293" s="108">
        <v>0.57663817663817674</v>
      </c>
      <c r="Q293" s="111" t="s">
        <v>198</v>
      </c>
      <c r="R293" s="111">
        <v>17.920000000000002</v>
      </c>
      <c r="S293" s="111">
        <v>17.920000000000002</v>
      </c>
      <c r="T293" s="111">
        <v>0.25271794871794878</v>
      </c>
      <c r="U293" s="111">
        <v>0.11686956521739131</v>
      </c>
      <c r="V293" s="111">
        <v>36.209587513935347</v>
      </c>
      <c r="W293" s="108">
        <v>43.826086956521742</v>
      </c>
      <c r="X293" s="108">
        <v>56.665276172591554</v>
      </c>
      <c r="Y293" s="108">
        <v>82.621082621082635</v>
      </c>
      <c r="Z293" s="108">
        <v>1</v>
      </c>
      <c r="AA293" s="111">
        <v>0.73963889999999999</v>
      </c>
      <c r="AB293" s="95">
        <f t="shared" si="7"/>
        <v>1.2721789079999999</v>
      </c>
      <c r="AC293" s="112">
        <v>0.10010000000000001</v>
      </c>
      <c r="AD293" s="108">
        <v>7.3889999999999993</v>
      </c>
      <c r="AE293" s="111">
        <v>1.5419996028045062</v>
      </c>
      <c r="AF293" s="108">
        <v>112.2</v>
      </c>
      <c r="AG293" s="111">
        <v>2.1560000000000006</v>
      </c>
      <c r="AH293" s="92">
        <v>0.57663817663817674</v>
      </c>
      <c r="AI293" s="92">
        <v>1.4102564102564105E-2</v>
      </c>
      <c r="AJ293" s="98"/>
      <c r="AK293" s="84"/>
    </row>
    <row r="294" spans="1:37" s="83" customFormat="1" ht="12" customHeight="1">
      <c r="A294" s="113" t="s">
        <v>237</v>
      </c>
      <c r="B294" s="114" t="s">
        <v>236</v>
      </c>
      <c r="C294" s="114" t="s">
        <v>199</v>
      </c>
      <c r="D294" s="114">
        <v>1</v>
      </c>
      <c r="E294" s="115" t="s">
        <v>50</v>
      </c>
      <c r="F294" s="113">
        <v>2.5</v>
      </c>
      <c r="G294" s="113">
        <v>1.56</v>
      </c>
      <c r="H294" s="113">
        <v>2.52</v>
      </c>
      <c r="I294" s="113">
        <v>6.58</v>
      </c>
      <c r="J294" s="113">
        <v>14.372307692307693</v>
      </c>
      <c r="K294" s="113">
        <v>79.047692307692301</v>
      </c>
      <c r="L294" s="113" t="s">
        <v>202</v>
      </c>
      <c r="M294" s="116">
        <v>5.05</v>
      </c>
      <c r="N294" s="116">
        <v>4.29</v>
      </c>
      <c r="O294" s="116">
        <v>0.04</v>
      </c>
      <c r="P294" s="113">
        <v>0.62078272604588403</v>
      </c>
      <c r="Q294" s="116" t="s">
        <v>198</v>
      </c>
      <c r="R294" s="116">
        <v>24.192000000000004</v>
      </c>
      <c r="S294" s="116">
        <v>17.02399999999999</v>
      </c>
      <c r="T294" s="116">
        <v>0.34461538461538466</v>
      </c>
      <c r="U294" s="116">
        <v>0.13634782608695653</v>
      </c>
      <c r="V294" s="116">
        <v>41.696963210702336</v>
      </c>
      <c r="W294" s="113">
        <v>55.513043478260876</v>
      </c>
      <c r="X294" s="113">
        <v>70.227279073722926</v>
      </c>
      <c r="Y294" s="113">
        <v>75.112010796221313</v>
      </c>
      <c r="Z294" s="113">
        <v>1.4210526315789485</v>
      </c>
      <c r="AA294" s="116">
        <v>2.5887361500000003</v>
      </c>
      <c r="AB294" s="81">
        <f t="shared" si="7"/>
        <v>4.4526261780000009</v>
      </c>
      <c r="AC294" s="117">
        <v>0.32340000000000002</v>
      </c>
      <c r="AD294" s="113">
        <v>8.0047500000000014</v>
      </c>
      <c r="AE294" s="116">
        <v>3.0839992056090129</v>
      </c>
      <c r="AF294" s="113">
        <v>134.19999999999999</v>
      </c>
      <c r="AG294" s="116">
        <v>0.77000000000000024</v>
      </c>
      <c r="AH294" s="78">
        <v>0.62078272604588403</v>
      </c>
      <c r="AI294" s="78">
        <v>2.0242914979757099E-2</v>
      </c>
      <c r="AJ294" s="98"/>
      <c r="AK294" s="84"/>
    </row>
    <row r="295" spans="1:37" s="83" customFormat="1" ht="12" customHeight="1">
      <c r="A295" s="108" t="s">
        <v>238</v>
      </c>
      <c r="B295" s="109" t="s">
        <v>236</v>
      </c>
      <c r="C295" s="109" t="s">
        <v>199</v>
      </c>
      <c r="D295" s="109">
        <v>2</v>
      </c>
      <c r="E295" s="110" t="s">
        <v>99</v>
      </c>
      <c r="F295" s="108">
        <v>2.74</v>
      </c>
      <c r="G295" s="108">
        <v>2.14</v>
      </c>
      <c r="H295" s="108">
        <v>3.12</v>
      </c>
      <c r="I295" s="108">
        <v>8</v>
      </c>
      <c r="J295" s="108">
        <v>10.615384615384617</v>
      </c>
      <c r="K295" s="108">
        <v>81.384615384615387</v>
      </c>
      <c r="L295" s="108" t="s">
        <v>202</v>
      </c>
      <c r="M295" s="111">
        <v>6.02</v>
      </c>
      <c r="N295" s="111">
        <v>4.3499999999999996</v>
      </c>
      <c r="O295" s="111">
        <v>0.01</v>
      </c>
      <c r="P295" s="108">
        <v>1.0535225292506842</v>
      </c>
      <c r="Q295" s="111" t="s">
        <v>198</v>
      </c>
      <c r="R295" s="111">
        <v>26.432000000000002</v>
      </c>
      <c r="S295" s="111">
        <v>12.992000000000004</v>
      </c>
      <c r="T295" s="111">
        <v>0.5284102564102563</v>
      </c>
      <c r="U295" s="111">
        <v>0.15582608695652175</v>
      </c>
      <c r="V295" s="111">
        <v>40.108236343366784</v>
      </c>
      <c r="W295" s="108">
        <v>50.15652173913044</v>
      </c>
      <c r="X295" s="108">
        <v>61.628996465850257</v>
      </c>
      <c r="Y295" s="108">
        <v>79.966143888473979</v>
      </c>
      <c r="Z295" s="108">
        <v>2.0344827586206891</v>
      </c>
      <c r="AA295" s="111">
        <v>0.90869921999999992</v>
      </c>
      <c r="AB295" s="95">
        <f t="shared" si="7"/>
        <v>1.5629626583999998</v>
      </c>
      <c r="AC295" s="112">
        <v>0.12320000000000003</v>
      </c>
      <c r="AD295" s="108">
        <v>7.3758053571428546</v>
      </c>
      <c r="AE295" s="111">
        <v>2.9438174235358758</v>
      </c>
      <c r="AF295" s="108">
        <v>224.4</v>
      </c>
      <c r="AG295" s="111">
        <v>0</v>
      </c>
      <c r="AH295" s="92">
        <v>1.0535225292506842</v>
      </c>
      <c r="AI295" s="92">
        <v>4.0671971706454445E-2</v>
      </c>
      <c r="AJ295" s="98"/>
      <c r="AK295" s="84"/>
    </row>
    <row r="296" spans="1:37" s="83" customFormat="1" ht="12" customHeight="1">
      <c r="A296" s="113" t="s">
        <v>240</v>
      </c>
      <c r="B296" s="114" t="s">
        <v>239</v>
      </c>
      <c r="C296" s="114" t="s">
        <v>199</v>
      </c>
      <c r="D296" s="114">
        <v>1</v>
      </c>
      <c r="E296" s="115" t="s">
        <v>50</v>
      </c>
      <c r="F296" s="113">
        <v>0.57999999999999996</v>
      </c>
      <c r="G296" s="113">
        <v>0.2</v>
      </c>
      <c r="H296" s="113">
        <v>0.26</v>
      </c>
      <c r="I296" s="113">
        <v>1.04</v>
      </c>
      <c r="J296" s="113">
        <v>10.602857142857141</v>
      </c>
      <c r="K296" s="113">
        <v>88.357142857142861</v>
      </c>
      <c r="L296" s="113" t="s">
        <v>202</v>
      </c>
      <c r="M296" s="116">
        <v>5.35</v>
      </c>
      <c r="N296" s="116">
        <v>4.21</v>
      </c>
      <c r="O296" s="116">
        <v>0.03</v>
      </c>
      <c r="P296" s="113">
        <v>0.12985179957657017</v>
      </c>
      <c r="Q296" s="116" t="s">
        <v>198</v>
      </c>
      <c r="R296" s="116">
        <v>31.36000000000001</v>
      </c>
      <c r="S296" s="116">
        <v>10.751999999999999</v>
      </c>
      <c r="T296" s="116">
        <v>6.892307692307692E-2</v>
      </c>
      <c r="U296" s="116">
        <v>0.15582608695652175</v>
      </c>
      <c r="V296" s="116">
        <v>42.33674916387961</v>
      </c>
      <c r="W296" s="113">
        <v>53.078260869565227</v>
      </c>
      <c r="X296" s="113">
        <v>60.07240518786687</v>
      </c>
      <c r="Y296" s="113">
        <v>79.762879322512347</v>
      </c>
      <c r="Z296" s="113">
        <v>2.9166666666666679</v>
      </c>
      <c r="AA296" s="116">
        <v>1.4581452600000002</v>
      </c>
      <c r="AB296" s="81">
        <f t="shared" si="7"/>
        <v>2.5080098472000003</v>
      </c>
      <c r="AC296" s="117">
        <v>0.20020000000000004</v>
      </c>
      <c r="AD296" s="113">
        <v>7.2834428571428562</v>
      </c>
      <c r="AE296" s="116">
        <v>6.1679984112180248</v>
      </c>
      <c r="AF296" s="113">
        <v>37.400000000000006</v>
      </c>
      <c r="AG296" s="116">
        <v>0.61599999999999999</v>
      </c>
      <c r="AH296" s="78">
        <v>0.12985179957657017</v>
      </c>
      <c r="AI296" s="78">
        <v>6.4102564102564109E-3</v>
      </c>
      <c r="AJ296" s="98"/>
      <c r="AK296" s="84"/>
    </row>
    <row r="297" spans="1:37" s="83" customFormat="1" ht="12" customHeight="1">
      <c r="A297" s="103" t="s">
        <v>242</v>
      </c>
      <c r="B297" s="104" t="s">
        <v>239</v>
      </c>
      <c r="C297" s="104" t="s">
        <v>199</v>
      </c>
      <c r="D297" s="104">
        <v>2</v>
      </c>
      <c r="E297" s="105" t="s">
        <v>241</v>
      </c>
      <c r="F297" s="103">
        <v>0.48</v>
      </c>
      <c r="G297" s="103">
        <v>0.1</v>
      </c>
      <c r="H297" s="103">
        <v>0.2</v>
      </c>
      <c r="I297" s="103">
        <v>0.78</v>
      </c>
      <c r="J297" s="103">
        <v>13.642750000000001</v>
      </c>
      <c r="K297" s="103">
        <v>85.577250000000006</v>
      </c>
      <c r="L297" s="103" t="s">
        <v>202</v>
      </c>
      <c r="M297" s="106">
        <v>6.85</v>
      </c>
      <c r="N297" s="106">
        <v>5.5</v>
      </c>
      <c r="O297" s="106">
        <v>0.04</v>
      </c>
      <c r="P297" s="103">
        <v>0.12974358974358977</v>
      </c>
      <c r="Q297" s="106" t="s">
        <v>198</v>
      </c>
      <c r="R297" s="106">
        <v>28.860000000000003</v>
      </c>
      <c r="S297" s="106">
        <v>8.879999999999999</v>
      </c>
      <c r="T297" s="106">
        <v>6.2615384615384628E-2</v>
      </c>
      <c r="U297" s="106">
        <v>0.16408695652173916</v>
      </c>
      <c r="V297" s="106">
        <v>37.966702341137122</v>
      </c>
      <c r="W297" s="103">
        <v>48.260869565217398</v>
      </c>
      <c r="X297" s="103">
        <v>56.394508546625879</v>
      </c>
      <c r="Y297" s="103">
        <v>78.669743589743575</v>
      </c>
      <c r="Z297" s="103">
        <v>3.2500000000000009</v>
      </c>
      <c r="AA297" s="106">
        <v>1.3313500200000001</v>
      </c>
      <c r="AB297" s="89">
        <f t="shared" si="7"/>
        <v>2.2899220344</v>
      </c>
      <c r="AC297" s="107">
        <v>0.18480000000000002</v>
      </c>
      <c r="AD297" s="103">
        <v>7.204275</v>
      </c>
      <c r="AE297" s="106">
        <v>4.0652716801209712</v>
      </c>
      <c r="AF297" s="103">
        <v>35.200000000000003</v>
      </c>
      <c r="AG297" s="106">
        <v>0</v>
      </c>
      <c r="AH297" s="86">
        <v>0.12974358974358977</v>
      </c>
      <c r="AI297" s="86">
        <v>7.0512820512820531E-3</v>
      </c>
      <c r="AJ297" s="98"/>
      <c r="AK297" s="84"/>
    </row>
    <row r="298" spans="1:37" s="83" customFormat="1" ht="12" customHeight="1">
      <c r="A298" s="108" t="s">
        <v>244</v>
      </c>
      <c r="B298" s="109" t="s">
        <v>239</v>
      </c>
      <c r="C298" s="109" t="s">
        <v>199</v>
      </c>
      <c r="D298" s="109">
        <v>3</v>
      </c>
      <c r="E298" s="110" t="s">
        <v>243</v>
      </c>
      <c r="F298" s="108">
        <v>0.56000000000000005</v>
      </c>
      <c r="G298" s="108">
        <v>0.14000000000000001</v>
      </c>
      <c r="H298" s="108">
        <v>0.36</v>
      </c>
      <c r="I298" s="108">
        <v>1.06</v>
      </c>
      <c r="J298" s="108">
        <v>9.1128947368421045</v>
      </c>
      <c r="K298" s="108">
        <v>89.827105263157904</v>
      </c>
      <c r="L298" s="108" t="s">
        <v>202</v>
      </c>
      <c r="M298" s="111">
        <v>4.9800000000000004</v>
      </c>
      <c r="N298" s="111">
        <v>4</v>
      </c>
      <c r="O298" s="111">
        <v>0.03</v>
      </c>
      <c r="P298" s="108">
        <v>8.4753569783509897E-2</v>
      </c>
      <c r="Q298" s="111" t="s">
        <v>198</v>
      </c>
      <c r="R298" s="111">
        <v>27.776000000000007</v>
      </c>
      <c r="S298" s="111">
        <v>14.336000000000002</v>
      </c>
      <c r="T298" s="111">
        <v>6.892307692307692E-2</v>
      </c>
      <c r="U298" s="111">
        <v>0.3895652173913044</v>
      </c>
      <c r="V298" s="111">
        <v>42.570488294314394</v>
      </c>
      <c r="W298" s="108">
        <v>81.321739130434793</v>
      </c>
      <c r="X298" s="108">
        <v>90.531403513665779</v>
      </c>
      <c r="Y298" s="108">
        <v>52.348226623675735</v>
      </c>
      <c r="Z298" s="108">
        <v>1.9375000000000002</v>
      </c>
      <c r="AA298" s="111">
        <v>1.02492819</v>
      </c>
      <c r="AB298" s="95">
        <f t="shared" si="7"/>
        <v>1.7628764868</v>
      </c>
      <c r="AC298" s="112">
        <v>0.13860000000000006</v>
      </c>
      <c r="AD298" s="108">
        <v>7.3948642857142826</v>
      </c>
      <c r="AE298" s="111">
        <v>2.9438174235358758</v>
      </c>
      <c r="AF298" s="108">
        <v>37.400000000000006</v>
      </c>
      <c r="AG298" s="111">
        <v>0.92400000000000015</v>
      </c>
      <c r="AH298" s="92">
        <v>8.4753569783509897E-2</v>
      </c>
      <c r="AI298" s="92">
        <v>4.8076923076923071E-3</v>
      </c>
      <c r="AJ298" s="98"/>
      <c r="AK298" s="84"/>
    </row>
    <row r="299" spans="1:37" s="83" customFormat="1" ht="12" customHeight="1">
      <c r="A299" s="113" t="s">
        <v>246</v>
      </c>
      <c r="B299" s="114" t="s">
        <v>245</v>
      </c>
      <c r="C299" s="114" t="s">
        <v>201</v>
      </c>
      <c r="D299" s="114">
        <v>1</v>
      </c>
      <c r="E299" s="115" t="s">
        <v>50</v>
      </c>
      <c r="F299" s="113">
        <v>0.24</v>
      </c>
      <c r="G299" s="113">
        <v>0.04</v>
      </c>
      <c r="H299" s="113">
        <v>0.16</v>
      </c>
      <c r="I299" s="113">
        <v>0.43999999999999995</v>
      </c>
      <c r="J299" s="113">
        <v>10.667142857142856</v>
      </c>
      <c r="K299" s="113">
        <v>88.892857142857153</v>
      </c>
      <c r="L299" s="113" t="s">
        <v>202</v>
      </c>
      <c r="M299" s="116">
        <v>5.69</v>
      </c>
      <c r="N299" s="116">
        <v>3.67</v>
      </c>
      <c r="O299" s="116">
        <v>0.02</v>
      </c>
      <c r="P299" s="113">
        <v>0.21269440941572093</v>
      </c>
      <c r="Q299" s="116" t="s">
        <v>198</v>
      </c>
      <c r="R299" s="116">
        <v>29.568000000000001</v>
      </c>
      <c r="S299" s="116">
        <v>18.816000000000006</v>
      </c>
      <c r="T299" s="116">
        <v>0.12635897435897439</v>
      </c>
      <c r="U299" s="116">
        <v>0.33113043478260873</v>
      </c>
      <c r="V299" s="116">
        <v>48.841489409141587</v>
      </c>
      <c r="W299" s="113">
        <v>59.408695652173911</v>
      </c>
      <c r="X299" s="113">
        <v>66.831799046238217</v>
      </c>
      <c r="Y299" s="113">
        <v>82.212694409415732</v>
      </c>
      <c r="Z299" s="113">
        <v>1.571428571428571</v>
      </c>
      <c r="AA299" s="116">
        <v>1.3524825600000001</v>
      </c>
      <c r="AB299" s="81">
        <f t="shared" si="7"/>
        <v>2.3262700032000003</v>
      </c>
      <c r="AC299" s="117">
        <v>0.18480000000000002</v>
      </c>
      <c r="AD299" s="113">
        <v>7.3186285714285715</v>
      </c>
      <c r="AE299" s="116">
        <v>4.7661805904866554</v>
      </c>
      <c r="AF299" s="113">
        <v>59.4</v>
      </c>
      <c r="AG299" s="116">
        <v>1.5400000000000005</v>
      </c>
      <c r="AH299" s="78">
        <v>0.21269440941572093</v>
      </c>
      <c r="AI299" s="78">
        <v>6.7155067155067151E-3</v>
      </c>
      <c r="AJ299" s="98"/>
      <c r="AK299" s="84"/>
    </row>
    <row r="300" spans="1:37" s="83" customFormat="1" ht="12" customHeight="1">
      <c r="A300" s="103" t="s">
        <v>247</v>
      </c>
      <c r="B300" s="104" t="s">
        <v>245</v>
      </c>
      <c r="C300" s="104" t="s">
        <v>201</v>
      </c>
      <c r="D300" s="104">
        <v>2</v>
      </c>
      <c r="E300" s="105" t="s">
        <v>51</v>
      </c>
      <c r="F300" s="103">
        <v>0.24</v>
      </c>
      <c r="G300" s="103">
        <v>0.12</v>
      </c>
      <c r="H300" s="103">
        <v>0.28000000000000003</v>
      </c>
      <c r="I300" s="103">
        <v>0.64</v>
      </c>
      <c r="J300" s="103">
        <v>13.52</v>
      </c>
      <c r="K300" s="103">
        <v>85.64</v>
      </c>
      <c r="L300" s="106" t="s">
        <v>202</v>
      </c>
      <c r="M300" s="106">
        <v>6.57</v>
      </c>
      <c r="N300" s="106">
        <v>5.62</v>
      </c>
      <c r="O300" s="106">
        <v>0.02</v>
      </c>
      <c r="P300" s="103">
        <v>0.12415654520917679</v>
      </c>
      <c r="Q300" s="106" t="s">
        <v>198</v>
      </c>
      <c r="R300" s="106">
        <v>27.528000000000006</v>
      </c>
      <c r="S300" s="106">
        <v>22.199999999999996</v>
      </c>
      <c r="T300" s="106">
        <v>7.9692307692307701E-2</v>
      </c>
      <c r="U300" s="106">
        <v>0.77217391304347838</v>
      </c>
      <c r="V300" s="106">
        <v>50.579866220735788</v>
      </c>
      <c r="W300" s="103">
        <v>64.186956521739134</v>
      </c>
      <c r="X300" s="103">
        <v>74.949739049204965</v>
      </c>
      <c r="Y300" s="103">
        <v>78.800848274532484</v>
      </c>
      <c r="Z300" s="103">
        <v>1.2400000000000004</v>
      </c>
      <c r="AA300" s="106">
        <v>0.80303652000000003</v>
      </c>
      <c r="AB300" s="89">
        <f t="shared" si="7"/>
        <v>1.3812228144000001</v>
      </c>
      <c r="AC300" s="107">
        <v>0.10780000000000001</v>
      </c>
      <c r="AD300" s="103">
        <v>7.4493183673469385</v>
      </c>
      <c r="AE300" s="106">
        <v>2.9438174235358758</v>
      </c>
      <c r="AF300" s="103">
        <v>33</v>
      </c>
      <c r="AG300" s="106">
        <v>0</v>
      </c>
      <c r="AH300" s="86">
        <v>0.12415654520917679</v>
      </c>
      <c r="AI300" s="86">
        <v>3.589743589743591E-3</v>
      </c>
      <c r="AJ300" s="228"/>
      <c r="AK300" s="84"/>
    </row>
    <row r="301" spans="1:37" s="83" customFormat="1" ht="12" customHeight="1">
      <c r="A301" s="108" t="s">
        <v>249</v>
      </c>
      <c r="B301" s="109" t="s">
        <v>245</v>
      </c>
      <c r="C301" s="109" t="s">
        <v>201</v>
      </c>
      <c r="D301" s="109">
        <v>3</v>
      </c>
      <c r="E301" s="110" t="s">
        <v>248</v>
      </c>
      <c r="F301" s="108">
        <v>0.72</v>
      </c>
      <c r="G301" s="108">
        <v>0.16</v>
      </c>
      <c r="H301" s="108">
        <v>0.32</v>
      </c>
      <c r="I301" s="108">
        <v>1.2</v>
      </c>
      <c r="J301" s="108">
        <v>9.085057471264367</v>
      </c>
      <c r="K301" s="108">
        <v>89.714942528735634</v>
      </c>
      <c r="L301" s="111" t="s">
        <v>202</v>
      </c>
      <c r="M301" s="111">
        <v>6.19</v>
      </c>
      <c r="N301" s="111">
        <v>4.47</v>
      </c>
      <c r="O301" s="111">
        <v>0.03</v>
      </c>
      <c r="P301" s="108">
        <v>0.20372960372960372</v>
      </c>
      <c r="Q301" s="111" t="s">
        <v>198</v>
      </c>
      <c r="R301" s="111">
        <v>30.464000000000009</v>
      </c>
      <c r="S301" s="111">
        <v>14.335999999999988</v>
      </c>
      <c r="T301" s="111">
        <v>0.10912820512820513</v>
      </c>
      <c r="U301" s="111">
        <v>1.197913043478261</v>
      </c>
      <c r="V301" s="111">
        <v>46.107041248606464</v>
      </c>
      <c r="W301" s="108">
        <v>53.565217391304351</v>
      </c>
      <c r="X301" s="108">
        <v>59.706015387734823</v>
      </c>
      <c r="Y301" s="108">
        <v>86.076456876456859</v>
      </c>
      <c r="Z301" s="108">
        <v>2.1250000000000027</v>
      </c>
      <c r="AA301" s="111">
        <v>0.73963889999999999</v>
      </c>
      <c r="AB301" s="95">
        <f t="shared" si="7"/>
        <v>1.2721789079999999</v>
      </c>
      <c r="AC301" s="112">
        <v>6.1600000000000002E-2</v>
      </c>
      <c r="AD301" s="108">
        <v>12.007125</v>
      </c>
      <c r="AE301" s="111">
        <v>6.7287255395105721</v>
      </c>
      <c r="AF301" s="108">
        <v>48.400000000000013</v>
      </c>
      <c r="AG301" s="111">
        <v>0</v>
      </c>
      <c r="AH301" s="92">
        <v>0.20372960372960372</v>
      </c>
      <c r="AI301" s="92">
        <v>7.612179487179494E-3</v>
      </c>
      <c r="AJ301" s="228"/>
      <c r="AK301" s="84"/>
    </row>
    <row r="302" spans="1:37" s="83" customFormat="1" ht="12" customHeight="1">
      <c r="A302" s="124" t="s">
        <v>251</v>
      </c>
      <c r="B302" s="125" t="s">
        <v>250</v>
      </c>
      <c r="C302" s="114" t="s">
        <v>199</v>
      </c>
      <c r="D302" s="125">
        <v>1</v>
      </c>
      <c r="E302" s="126" t="s">
        <v>39</v>
      </c>
      <c r="F302" s="124">
        <v>0.24</v>
      </c>
      <c r="G302" s="124">
        <v>0.2</v>
      </c>
      <c r="H302" s="124">
        <v>0.4</v>
      </c>
      <c r="I302" s="124">
        <v>0.84000000000000008</v>
      </c>
      <c r="J302" s="124">
        <v>13.52181818181818</v>
      </c>
      <c r="K302" s="124">
        <v>85.63818181818182</v>
      </c>
      <c r="L302" s="127" t="s">
        <v>202</v>
      </c>
      <c r="M302" s="127">
        <v>5.51</v>
      </c>
      <c r="N302" s="127">
        <v>4.1399999999999997</v>
      </c>
      <c r="O302" s="127">
        <v>0.04</v>
      </c>
      <c r="P302" s="124">
        <v>0.62174517988471478</v>
      </c>
      <c r="Q302" s="127" t="s">
        <v>198</v>
      </c>
      <c r="R302" s="127">
        <v>33.152000000000008</v>
      </c>
      <c r="S302" s="127">
        <v>20.608000000000004</v>
      </c>
      <c r="T302" s="127">
        <v>0.39056410256410257</v>
      </c>
      <c r="U302" s="127">
        <v>0.1947826086956522</v>
      </c>
      <c r="V302" s="127">
        <v>54.345346711259772</v>
      </c>
      <c r="W302" s="124">
        <v>62.817391304347829</v>
      </c>
      <c r="X302" s="124">
        <v>73.352084281419295</v>
      </c>
      <c r="Y302" s="124">
        <v>86.513218048101805</v>
      </c>
      <c r="Z302" s="124">
        <v>1.6086956521739131</v>
      </c>
      <c r="AA302" s="127">
        <v>0.79247025000000004</v>
      </c>
      <c r="AB302" s="197">
        <f t="shared" si="7"/>
        <v>1.3630488300000001</v>
      </c>
      <c r="AC302" s="128">
        <v>0.10780000000000001</v>
      </c>
      <c r="AD302" s="124">
        <v>7.3513010204081635</v>
      </c>
      <c r="AE302" s="127">
        <v>3.5045445518284235</v>
      </c>
      <c r="AF302" s="124">
        <v>154.00000000000003</v>
      </c>
      <c r="AG302" s="127">
        <v>0.92400000000000015</v>
      </c>
      <c r="AH302" s="78">
        <v>0.62174517988471478</v>
      </c>
      <c r="AI302" s="78">
        <v>1.8952062430323297E-2</v>
      </c>
      <c r="AJ302" s="228"/>
      <c r="AK302" s="84"/>
    </row>
    <row r="303" spans="1:37" s="83" customFormat="1" ht="12" customHeight="1">
      <c r="A303" s="103" t="s">
        <v>252</v>
      </c>
      <c r="B303" s="104" t="s">
        <v>250</v>
      </c>
      <c r="C303" s="104" t="s">
        <v>199</v>
      </c>
      <c r="D303" s="104">
        <v>2</v>
      </c>
      <c r="E303" s="105" t="s">
        <v>59</v>
      </c>
      <c r="F303" s="103">
        <v>0.57999999999999996</v>
      </c>
      <c r="G303" s="103">
        <v>0.2</v>
      </c>
      <c r="H303" s="103">
        <v>0.5</v>
      </c>
      <c r="I303" s="103">
        <v>1.28</v>
      </c>
      <c r="J303" s="103">
        <v>12.63</v>
      </c>
      <c r="K303" s="103">
        <v>80.09</v>
      </c>
      <c r="L303" s="106" t="s">
        <v>202</v>
      </c>
      <c r="M303" s="106">
        <v>5.47</v>
      </c>
      <c r="N303" s="106">
        <v>4.03</v>
      </c>
      <c r="O303" s="106">
        <v>0.02</v>
      </c>
      <c r="P303" s="103">
        <v>0.17218790941418677</v>
      </c>
      <c r="Q303" s="106" t="s">
        <v>198</v>
      </c>
      <c r="R303" s="106">
        <v>34.944000000000003</v>
      </c>
      <c r="S303" s="106">
        <v>21.503999999999998</v>
      </c>
      <c r="T303" s="106">
        <v>0.11487179487179489</v>
      </c>
      <c r="U303" s="106">
        <v>0.54539130434782612</v>
      </c>
      <c r="V303" s="106">
        <v>57.10826309921962</v>
      </c>
      <c r="W303" s="103">
        <v>66.713043478260886</v>
      </c>
      <c r="X303" s="103">
        <v>83.297594553952905</v>
      </c>
      <c r="Y303" s="103">
        <v>85.602844843720746</v>
      </c>
      <c r="Z303" s="103">
        <v>1.6250000000000002</v>
      </c>
      <c r="AA303" s="106">
        <v>0.66567501000000007</v>
      </c>
      <c r="AB303" s="89">
        <f t="shared" si="7"/>
        <v>1.1449610172</v>
      </c>
      <c r="AC303" s="107">
        <v>4.6200000000000005E-2</v>
      </c>
      <c r="AD303" s="103">
        <v>14.40855</v>
      </c>
      <c r="AE303" s="106">
        <v>2.5232720773164647</v>
      </c>
      <c r="AF303" s="103">
        <v>46.2</v>
      </c>
      <c r="AG303" s="106">
        <v>0.92400000000000015</v>
      </c>
      <c r="AH303" s="86">
        <v>0.17218790941418677</v>
      </c>
      <c r="AI303" s="86">
        <v>5.3418803418803429E-3</v>
      </c>
      <c r="AJ303" s="228"/>
      <c r="AK303" s="84"/>
    </row>
    <row r="304" spans="1:37" s="83" customFormat="1" ht="12" customHeight="1">
      <c r="A304" s="108" t="s">
        <v>254</v>
      </c>
      <c r="B304" s="109" t="s">
        <v>250</v>
      </c>
      <c r="C304" s="109" t="s">
        <v>199</v>
      </c>
      <c r="D304" s="109">
        <v>3</v>
      </c>
      <c r="E304" s="110" t="s">
        <v>253</v>
      </c>
      <c r="F304" s="108">
        <v>0.72</v>
      </c>
      <c r="G304" s="108">
        <v>0.52</v>
      </c>
      <c r="H304" s="108">
        <v>0.62</v>
      </c>
      <c r="I304" s="108">
        <v>1.8599999999999999</v>
      </c>
      <c r="J304" s="108">
        <v>11.040750000000001</v>
      </c>
      <c r="K304" s="108">
        <v>87.099249999999998</v>
      </c>
      <c r="L304" s="111" t="s">
        <v>202</v>
      </c>
      <c r="M304" s="111">
        <v>6.76</v>
      </c>
      <c r="N304" s="111">
        <v>5.26</v>
      </c>
      <c r="O304" s="111">
        <v>0.04</v>
      </c>
      <c r="P304" s="108">
        <v>0.24146981627296593</v>
      </c>
      <c r="Q304" s="111" t="s">
        <v>198</v>
      </c>
      <c r="R304" s="111">
        <v>42.624000000000002</v>
      </c>
      <c r="S304" s="111">
        <v>14.652000000000001</v>
      </c>
      <c r="T304" s="111">
        <v>0.14800000000000002</v>
      </c>
      <c r="U304" s="111">
        <v>0.92660869565217407</v>
      </c>
      <c r="V304" s="111">
        <v>58.350608695652184</v>
      </c>
      <c r="W304" s="108">
        <v>61.291304347826085</v>
      </c>
      <c r="X304" s="108">
        <v>70.369497266424318</v>
      </c>
      <c r="Y304" s="108">
        <v>95.202099737532834</v>
      </c>
      <c r="Z304" s="108">
        <v>2.9090909090909092</v>
      </c>
      <c r="AA304" s="111">
        <v>0.56001231000000007</v>
      </c>
      <c r="AB304" s="95">
        <f t="shared" si="7"/>
        <v>0.96322117320000011</v>
      </c>
      <c r="AC304" s="112">
        <v>3.0800000000000008E-2</v>
      </c>
      <c r="AD304" s="108">
        <v>18.182217857142856</v>
      </c>
      <c r="AE304" s="111">
        <v>6.0278166291448878</v>
      </c>
      <c r="AF304" s="108">
        <v>63.8</v>
      </c>
      <c r="AG304" s="111">
        <v>0</v>
      </c>
      <c r="AH304" s="92">
        <v>0.24146981627296593</v>
      </c>
      <c r="AI304" s="92">
        <v>1.0101010101010102E-2</v>
      </c>
      <c r="AJ304" s="228"/>
      <c r="AK304" s="84"/>
    </row>
    <row r="305" spans="1:37" s="83" customFormat="1" ht="12" customHeight="1">
      <c r="A305" s="113" t="s">
        <v>257</v>
      </c>
      <c r="B305" s="114" t="s">
        <v>255</v>
      </c>
      <c r="C305" s="114" t="s">
        <v>201</v>
      </c>
      <c r="D305" s="114">
        <v>1</v>
      </c>
      <c r="E305" s="115" t="s">
        <v>256</v>
      </c>
      <c r="F305" s="113">
        <v>1.04</v>
      </c>
      <c r="G305" s="113">
        <v>0.6</v>
      </c>
      <c r="H305" s="113">
        <v>1.26</v>
      </c>
      <c r="I305" s="113">
        <v>2.9000000000000004</v>
      </c>
      <c r="J305" s="113">
        <v>12.419767441860465</v>
      </c>
      <c r="K305" s="113">
        <v>84.680232558139522</v>
      </c>
      <c r="L305" s="116" t="s">
        <v>202</v>
      </c>
      <c r="M305" s="116">
        <v>5.45</v>
      </c>
      <c r="N305" s="116">
        <v>4.55</v>
      </c>
      <c r="O305" s="116">
        <v>0.03</v>
      </c>
      <c r="P305" s="113">
        <v>0.7114367114367115</v>
      </c>
      <c r="Q305" s="116" t="s">
        <v>198</v>
      </c>
      <c r="R305" s="116">
        <v>34.048000000000002</v>
      </c>
      <c r="S305" s="116">
        <v>19.71200000000001</v>
      </c>
      <c r="T305" s="116">
        <v>0.43651282051282053</v>
      </c>
      <c r="U305" s="116">
        <v>0.17530434782608698</v>
      </c>
      <c r="V305" s="116">
        <v>54.371817168338914</v>
      </c>
      <c r="W305" s="113">
        <v>61.356521739130436</v>
      </c>
      <c r="X305" s="113">
        <v>72.456723234675152</v>
      </c>
      <c r="Y305" s="113">
        <v>88.616198616198631</v>
      </c>
      <c r="Z305" s="113">
        <v>1.7272727272727264</v>
      </c>
      <c r="AA305" s="116">
        <v>1.4370127200000002</v>
      </c>
      <c r="AB305" s="81">
        <f t="shared" si="7"/>
        <v>2.4716618784000004</v>
      </c>
      <c r="AC305" s="117">
        <v>0.10780000000000001</v>
      </c>
      <c r="AD305" s="113">
        <v>13.330359183673471</v>
      </c>
      <c r="AE305" s="116">
        <v>3.7849081159746967</v>
      </c>
      <c r="AF305" s="113">
        <v>165.00000000000003</v>
      </c>
      <c r="AG305" s="116">
        <v>0.46200000000000008</v>
      </c>
      <c r="AH305" s="78">
        <v>0.7114367114367115</v>
      </c>
      <c r="AI305" s="78">
        <v>2.2144522144522134E-2</v>
      </c>
      <c r="AJ305" s="228"/>
      <c r="AK305" s="84"/>
    </row>
    <row r="306" spans="1:37" s="83" customFormat="1" ht="12" customHeight="1">
      <c r="A306" s="103" t="s">
        <v>259</v>
      </c>
      <c r="B306" s="104" t="s">
        <v>255</v>
      </c>
      <c r="C306" s="104" t="s">
        <v>201</v>
      </c>
      <c r="D306" s="104">
        <v>2</v>
      </c>
      <c r="E306" s="105" t="s">
        <v>258</v>
      </c>
      <c r="F306" s="103">
        <v>0.98</v>
      </c>
      <c r="G306" s="103">
        <v>0.42</v>
      </c>
      <c r="H306" s="103">
        <v>0.76</v>
      </c>
      <c r="I306" s="103">
        <v>2.16</v>
      </c>
      <c r="J306" s="103">
        <v>15.565454545454546</v>
      </c>
      <c r="K306" s="103">
        <v>82.274545454545461</v>
      </c>
      <c r="L306" s="106" t="s">
        <v>202</v>
      </c>
      <c r="M306" s="106">
        <v>5.35</v>
      </c>
      <c r="N306" s="106">
        <v>4.5</v>
      </c>
      <c r="O306" s="106">
        <v>0.03</v>
      </c>
      <c r="P306" s="103">
        <v>0.52700490998363336</v>
      </c>
      <c r="Q306" s="106" t="s">
        <v>198</v>
      </c>
      <c r="R306" s="106">
        <v>28.672000000000004</v>
      </c>
      <c r="S306" s="106">
        <v>11.648000000000003</v>
      </c>
      <c r="T306" s="106">
        <v>0.24123076923076925</v>
      </c>
      <c r="U306" s="106">
        <v>0.27269565217391306</v>
      </c>
      <c r="V306" s="106">
        <v>40.833926421404691</v>
      </c>
      <c r="W306" s="103">
        <v>45.773913043478267</v>
      </c>
      <c r="X306" s="103">
        <v>55.635570868959903</v>
      </c>
      <c r="Y306" s="103">
        <v>89.207855973813437</v>
      </c>
      <c r="Z306" s="103">
        <v>2.4615384615384612</v>
      </c>
      <c r="AA306" s="106">
        <v>1.00379565</v>
      </c>
      <c r="AB306" s="89">
        <f t="shared" si="7"/>
        <v>1.7265285180000001</v>
      </c>
      <c r="AC306" s="107">
        <v>6.1600000000000002E-2</v>
      </c>
      <c r="AD306" s="103">
        <v>16.295383928571429</v>
      </c>
      <c r="AE306" s="106">
        <v>4.6259988084135184</v>
      </c>
      <c r="AF306" s="103">
        <v>103.4</v>
      </c>
      <c r="AG306" s="106">
        <v>0.77000000000000024</v>
      </c>
      <c r="AH306" s="86">
        <v>0.52700490998363336</v>
      </c>
      <c r="AI306" s="86">
        <v>2.0710059171597628E-2</v>
      </c>
      <c r="AJ306" s="228"/>
      <c r="AK306" s="84"/>
    </row>
    <row r="307" spans="1:37" s="83" customFormat="1" ht="12" customHeight="1">
      <c r="A307" s="108" t="s">
        <v>261</v>
      </c>
      <c r="B307" s="109" t="s">
        <v>255</v>
      </c>
      <c r="C307" s="109" t="s">
        <v>201</v>
      </c>
      <c r="D307" s="109">
        <v>3</v>
      </c>
      <c r="E307" s="110" t="s">
        <v>260</v>
      </c>
      <c r="F307" s="108">
        <v>1.18</v>
      </c>
      <c r="G307" s="108">
        <v>0.5</v>
      </c>
      <c r="H307" s="108">
        <v>0.74</v>
      </c>
      <c r="I307" s="108">
        <v>2.42</v>
      </c>
      <c r="J307" s="108">
        <v>12.1975</v>
      </c>
      <c r="K307" s="108">
        <v>85.382499999999993</v>
      </c>
      <c r="L307" s="111" t="s">
        <v>202</v>
      </c>
      <c r="M307" s="111">
        <v>5.95</v>
      </c>
      <c r="N307" s="111">
        <v>4.7</v>
      </c>
      <c r="O307" s="111">
        <v>0.03</v>
      </c>
      <c r="P307" s="108">
        <v>0.59804983748645724</v>
      </c>
      <c r="Q307" s="111" t="s">
        <v>198</v>
      </c>
      <c r="R307" s="111">
        <v>35.520000000000003</v>
      </c>
      <c r="S307" s="111">
        <v>22.200000000000003</v>
      </c>
      <c r="T307" s="111">
        <v>0.40984615384615386</v>
      </c>
      <c r="U307" s="111">
        <v>0.4826086956521739</v>
      </c>
      <c r="V307" s="111">
        <v>58.612454849498334</v>
      </c>
      <c r="W307" s="108">
        <v>68.530434782608694</v>
      </c>
      <c r="X307" s="108">
        <v>80.262858059448604</v>
      </c>
      <c r="Y307" s="108">
        <v>85.527627302275192</v>
      </c>
      <c r="Z307" s="108">
        <v>1.5999999999999999</v>
      </c>
      <c r="AA307" s="111">
        <v>1.3736150999999999</v>
      </c>
      <c r="AB307" s="95">
        <f t="shared" si="7"/>
        <v>2.3626179719999998</v>
      </c>
      <c r="AC307" s="112">
        <v>7.6999999999999999E-2</v>
      </c>
      <c r="AD307" s="108">
        <v>17.83915714285714</v>
      </c>
      <c r="AE307" s="111">
        <v>3.0839992056090129</v>
      </c>
      <c r="AF307" s="108">
        <v>171.60000000000002</v>
      </c>
      <c r="AG307" s="111">
        <v>0</v>
      </c>
      <c r="AH307" s="92">
        <v>0.59804983748645724</v>
      </c>
      <c r="AI307" s="92">
        <v>1.846153846153846E-2</v>
      </c>
      <c r="AJ307" s="98"/>
      <c r="AK307" s="84"/>
    </row>
    <row r="308" spans="1:37" s="83" customFormat="1" ht="12" customHeight="1">
      <c r="A308" s="113" t="s">
        <v>263</v>
      </c>
      <c r="B308" s="114" t="s">
        <v>262</v>
      </c>
      <c r="C308" s="114" t="s">
        <v>201</v>
      </c>
      <c r="D308" s="114">
        <v>1</v>
      </c>
      <c r="E308" s="115" t="s">
        <v>50</v>
      </c>
      <c r="F308" s="113">
        <v>0.38</v>
      </c>
      <c r="G308" s="113">
        <v>0.18</v>
      </c>
      <c r="H308" s="113">
        <v>0.24</v>
      </c>
      <c r="I308" s="113">
        <v>0.8</v>
      </c>
      <c r="J308" s="113">
        <v>12.4</v>
      </c>
      <c r="K308" s="113">
        <v>86.8</v>
      </c>
      <c r="L308" s="116" t="s">
        <v>202</v>
      </c>
      <c r="M308" s="116">
        <v>5.39</v>
      </c>
      <c r="N308" s="116">
        <v>4.18</v>
      </c>
      <c r="O308" s="116">
        <v>0.02</v>
      </c>
      <c r="P308" s="113">
        <v>0.26004441752473251</v>
      </c>
      <c r="Q308" s="116" t="s">
        <v>198</v>
      </c>
      <c r="R308" s="116">
        <v>38.527999999999999</v>
      </c>
      <c r="S308" s="116">
        <v>17.920000000000002</v>
      </c>
      <c r="T308" s="116">
        <v>0.16082051282051282</v>
      </c>
      <c r="U308" s="116">
        <v>0.17530434782608698</v>
      </c>
      <c r="V308" s="116">
        <v>56.7841248606466</v>
      </c>
      <c r="W308" s="113">
        <v>61.843478260869567</v>
      </c>
      <c r="X308" s="113">
        <v>71.24824684431978</v>
      </c>
      <c r="Y308" s="113">
        <v>91.819099535634962</v>
      </c>
      <c r="Z308" s="113">
        <v>2.15</v>
      </c>
      <c r="AA308" s="116">
        <v>1.2679524000000002</v>
      </c>
      <c r="AB308" s="81">
        <f t="shared" si="7"/>
        <v>2.1808781280000002</v>
      </c>
      <c r="AC308" s="117">
        <v>6.1600000000000002E-2</v>
      </c>
      <c r="AD308" s="113">
        <v>20.583642857142859</v>
      </c>
      <c r="AE308" s="116">
        <v>3.5045445518284235</v>
      </c>
      <c r="AF308" s="113">
        <v>59.4</v>
      </c>
      <c r="AG308" s="116">
        <v>0.92400000000000015</v>
      </c>
      <c r="AH308" s="78">
        <v>0.26004441752473251</v>
      </c>
      <c r="AI308" s="78">
        <v>8.9743589743589737E-3</v>
      </c>
      <c r="AJ308" s="98"/>
      <c r="AK308" s="84"/>
    </row>
    <row r="309" spans="1:37" s="83" customFormat="1" ht="12" customHeight="1">
      <c r="A309" s="103" t="s">
        <v>264</v>
      </c>
      <c r="B309" s="104" t="s">
        <v>262</v>
      </c>
      <c r="C309" s="104" t="s">
        <v>201</v>
      </c>
      <c r="D309" s="104">
        <v>2</v>
      </c>
      <c r="E309" s="105" t="s">
        <v>51</v>
      </c>
      <c r="F309" s="103">
        <v>0.62</v>
      </c>
      <c r="G309" s="103">
        <v>0.18</v>
      </c>
      <c r="H309" s="103">
        <v>0.2</v>
      </c>
      <c r="I309" s="103">
        <v>1</v>
      </c>
      <c r="J309" s="103">
        <v>10.36046511627907</v>
      </c>
      <c r="K309" s="103">
        <v>88.639534883720927</v>
      </c>
      <c r="L309" s="106" t="s">
        <v>202</v>
      </c>
      <c r="M309" s="106">
        <v>6.03</v>
      </c>
      <c r="N309" s="106">
        <v>4.07</v>
      </c>
      <c r="O309" s="106">
        <v>0.01</v>
      </c>
      <c r="P309" s="103">
        <v>0.3062130177514793</v>
      </c>
      <c r="Q309" s="106" t="s">
        <v>198</v>
      </c>
      <c r="R309" s="106">
        <v>35.840000000000003</v>
      </c>
      <c r="S309" s="106">
        <v>9.8560000000000016</v>
      </c>
      <c r="T309" s="106">
        <v>0.15507692307692308</v>
      </c>
      <c r="U309" s="106">
        <v>0.28243478260869564</v>
      </c>
      <c r="V309" s="106">
        <v>46.133511705685628</v>
      </c>
      <c r="W309" s="103">
        <v>50.643478260869571</v>
      </c>
      <c r="X309" s="103">
        <v>57.134187727073112</v>
      </c>
      <c r="Y309" s="103">
        <v>91.094674556213036</v>
      </c>
      <c r="Z309" s="103">
        <v>3.6363636363636362</v>
      </c>
      <c r="AA309" s="106">
        <v>0.97209684000000007</v>
      </c>
      <c r="AB309" s="89">
        <f t="shared" si="7"/>
        <v>1.6720065648000002</v>
      </c>
      <c r="AC309" s="107">
        <v>7.6999999999999999E-2</v>
      </c>
      <c r="AD309" s="103">
        <v>12.624634285714286</v>
      </c>
      <c r="AE309" s="106">
        <v>2.6634538593896018</v>
      </c>
      <c r="AF309" s="103">
        <v>74.800000000000011</v>
      </c>
      <c r="AG309" s="106">
        <v>0</v>
      </c>
      <c r="AH309" s="86">
        <v>0.3062130177514793</v>
      </c>
      <c r="AI309" s="86">
        <v>1.5734265734265732E-2</v>
      </c>
      <c r="AJ309" s="228"/>
      <c r="AK309" s="84"/>
    </row>
    <row r="310" spans="1:37" s="83" customFormat="1" ht="12" customHeight="1">
      <c r="A310" s="108" t="s">
        <v>266</v>
      </c>
      <c r="B310" s="109" t="s">
        <v>262</v>
      </c>
      <c r="C310" s="109" t="s">
        <v>201</v>
      </c>
      <c r="D310" s="109">
        <v>3</v>
      </c>
      <c r="E310" s="110" t="s">
        <v>265</v>
      </c>
      <c r="F310" s="108">
        <v>0.64</v>
      </c>
      <c r="G310" s="108">
        <v>0.36</v>
      </c>
      <c r="H310" s="108">
        <v>0.5</v>
      </c>
      <c r="I310" s="108">
        <v>1.5</v>
      </c>
      <c r="J310" s="108">
        <v>9.234375</v>
      </c>
      <c r="K310" s="108">
        <v>89.265625</v>
      </c>
      <c r="L310" s="111" t="s">
        <v>202</v>
      </c>
      <c r="M310" s="111">
        <v>7.12</v>
      </c>
      <c r="N310" s="111">
        <v>5.97</v>
      </c>
      <c r="O310" s="111">
        <v>0.03</v>
      </c>
      <c r="P310" s="108">
        <v>0.35283804514573741</v>
      </c>
      <c r="Q310" s="111">
        <v>6.7319999999999993</v>
      </c>
      <c r="R310" s="111">
        <v>47.04</v>
      </c>
      <c r="S310" s="111">
        <v>7.6160000000000068</v>
      </c>
      <c r="T310" s="111">
        <v>0.20102564102564105</v>
      </c>
      <c r="U310" s="111">
        <v>0.7012173913043479</v>
      </c>
      <c r="V310" s="111">
        <v>55.558243032329997</v>
      </c>
      <c r="W310" s="108">
        <v>56.973913043478269</v>
      </c>
      <c r="X310" s="108">
        <v>63.825143265930492</v>
      </c>
      <c r="Y310" s="108">
        <v>97.515231207538889</v>
      </c>
      <c r="Z310" s="108">
        <v>6.1764705882352882</v>
      </c>
      <c r="AA310" s="111">
        <v>0.54944603999999997</v>
      </c>
      <c r="AB310" s="95">
        <f t="shared" si="7"/>
        <v>0.94504718879999994</v>
      </c>
      <c r="AC310" s="112">
        <v>3.0800000000000008E-2</v>
      </c>
      <c r="AD310" s="108">
        <v>17.839157142857136</v>
      </c>
      <c r="AE310" s="111">
        <v>2.3830902952433282</v>
      </c>
      <c r="AF310" s="108">
        <v>81.400000000000006</v>
      </c>
      <c r="AG310" s="111">
        <v>0</v>
      </c>
      <c r="AH310" s="92">
        <v>0.35283804514573741</v>
      </c>
      <c r="AI310" s="92">
        <v>2.6395173453996962E-2</v>
      </c>
      <c r="AJ310" s="98"/>
      <c r="AK310" s="84"/>
    </row>
    <row r="311" spans="1:37" s="83" customFormat="1" ht="12" customHeight="1">
      <c r="A311" s="113" t="s">
        <v>268</v>
      </c>
      <c r="B311" s="114" t="s">
        <v>267</v>
      </c>
      <c r="C311" s="114" t="s">
        <v>201</v>
      </c>
      <c r="D311" s="114">
        <v>1</v>
      </c>
      <c r="E311" s="115" t="s">
        <v>50</v>
      </c>
      <c r="F311" s="113">
        <v>2.5</v>
      </c>
      <c r="G311" s="113">
        <v>0.81999999999999984</v>
      </c>
      <c r="H311" s="113">
        <v>1.28</v>
      </c>
      <c r="I311" s="113">
        <v>4.5999999999999996</v>
      </c>
      <c r="J311" s="113">
        <v>16.906329113924052</v>
      </c>
      <c r="K311" s="113">
        <v>78.493670886075961</v>
      </c>
      <c r="L311" s="116" t="s">
        <v>202</v>
      </c>
      <c r="M311" s="116">
        <v>5.98</v>
      </c>
      <c r="N311" s="116">
        <v>4.82</v>
      </c>
      <c r="O311" s="116">
        <v>0.02</v>
      </c>
      <c r="P311" s="113">
        <v>0.1951031424715636</v>
      </c>
      <c r="Q311" s="116" t="s">
        <v>198</v>
      </c>
      <c r="R311" s="116">
        <v>35.840000000000003</v>
      </c>
      <c r="S311" s="116">
        <v>26.880000000000017</v>
      </c>
      <c r="T311" s="116">
        <v>0.12635897435897439</v>
      </c>
      <c r="U311" s="116">
        <v>0.15582608695652175</v>
      </c>
      <c r="V311" s="116">
        <v>63.002185061315515</v>
      </c>
      <c r="W311" s="113">
        <v>64.765217391304347</v>
      </c>
      <c r="X311" s="113">
        <v>82.510114076972144</v>
      </c>
      <c r="Y311" s="113">
        <v>97.277809909388893</v>
      </c>
      <c r="Z311" s="113">
        <v>1.3333333333333326</v>
      </c>
      <c r="AA311" s="116">
        <v>1.5849405000000001</v>
      </c>
      <c r="AB311" s="81">
        <f t="shared" si="7"/>
        <v>2.7260976600000002</v>
      </c>
      <c r="AC311" s="117">
        <v>0.12320000000000003</v>
      </c>
      <c r="AD311" s="113">
        <v>12.864776785714284</v>
      </c>
      <c r="AE311" s="116">
        <v>4.2054534621941082</v>
      </c>
      <c r="AF311" s="113">
        <v>50.6</v>
      </c>
      <c r="AG311" s="116">
        <v>0</v>
      </c>
      <c r="AH311" s="78">
        <v>0.1951031424715636</v>
      </c>
      <c r="AI311" s="78">
        <v>4.7008547008546989E-3</v>
      </c>
      <c r="AJ311" s="98"/>
      <c r="AK311" s="84"/>
    </row>
    <row r="312" spans="1:37" s="83" customFormat="1" ht="12" customHeight="1">
      <c r="A312" s="103" t="s">
        <v>270</v>
      </c>
      <c r="B312" s="104" t="s">
        <v>267</v>
      </c>
      <c r="C312" s="104" t="s">
        <v>201</v>
      </c>
      <c r="D312" s="104">
        <v>2</v>
      </c>
      <c r="E312" s="105" t="s">
        <v>269</v>
      </c>
      <c r="F312" s="103">
        <v>2.6</v>
      </c>
      <c r="G312" s="103">
        <v>0.78</v>
      </c>
      <c r="H312" s="103">
        <v>1.18</v>
      </c>
      <c r="I312" s="103">
        <v>4.5599999999999996</v>
      </c>
      <c r="J312" s="103">
        <v>16.4958024691358</v>
      </c>
      <c r="K312" s="103">
        <v>78.944197530864201</v>
      </c>
      <c r="L312" s="106" t="s">
        <v>202</v>
      </c>
      <c r="M312" s="106">
        <v>6.2</v>
      </c>
      <c r="N312" s="106">
        <v>5.19</v>
      </c>
      <c r="O312" s="106">
        <v>0.02</v>
      </c>
      <c r="P312" s="103">
        <v>0.54976097348978714</v>
      </c>
      <c r="Q312" s="106" t="s">
        <v>198</v>
      </c>
      <c r="R312" s="106">
        <v>33.152000000000008</v>
      </c>
      <c r="S312" s="106">
        <v>23.295999999999992</v>
      </c>
      <c r="T312" s="106">
        <v>0.31589743589743596</v>
      </c>
      <c r="U312" s="106">
        <v>0.1947826086956522</v>
      </c>
      <c r="V312" s="106">
        <v>56.958680044593088</v>
      </c>
      <c r="W312" s="103">
        <v>57.460869565217394</v>
      </c>
      <c r="X312" s="103">
        <v>72.786691564953031</v>
      </c>
      <c r="Y312" s="103">
        <v>99.126032159930446</v>
      </c>
      <c r="Z312" s="103">
        <v>1.4230769230769238</v>
      </c>
      <c r="AA312" s="106">
        <v>1.0777595400000002</v>
      </c>
      <c r="AB312" s="89">
        <f t="shared" si="7"/>
        <v>1.8537464088000002</v>
      </c>
      <c r="AC312" s="107">
        <v>9.2400000000000024E-2</v>
      </c>
      <c r="AD312" s="103">
        <v>11.664064285714284</v>
      </c>
      <c r="AE312" s="106">
        <v>5.4670895008523406</v>
      </c>
      <c r="AF312" s="103">
        <v>134.19999999999999</v>
      </c>
      <c r="AG312" s="106">
        <v>0</v>
      </c>
      <c r="AH312" s="86">
        <v>0.54976097348978714</v>
      </c>
      <c r="AI312" s="86">
        <v>1.3560157790927028E-2</v>
      </c>
      <c r="AJ312" s="98"/>
      <c r="AK312" s="84"/>
    </row>
    <row r="313" spans="1:37" s="83" customFormat="1" ht="12" customHeight="1">
      <c r="A313" s="108" t="s">
        <v>272</v>
      </c>
      <c r="B313" s="109" t="s">
        <v>267</v>
      </c>
      <c r="C313" s="109" t="s">
        <v>201</v>
      </c>
      <c r="D313" s="109">
        <v>3</v>
      </c>
      <c r="E313" s="110" t="s">
        <v>271</v>
      </c>
      <c r="F313" s="108">
        <v>35</v>
      </c>
      <c r="G313" s="108">
        <v>10.94</v>
      </c>
      <c r="H313" s="108">
        <v>17.440000000000001</v>
      </c>
      <c r="I313" s="108">
        <v>63.379999999999995</v>
      </c>
      <c r="J313" s="108">
        <v>25.474782608695659</v>
      </c>
      <c r="K313" s="108">
        <v>11.145217391304351</v>
      </c>
      <c r="L313" s="111" t="s">
        <v>273</v>
      </c>
      <c r="M313" s="111">
        <v>6.35</v>
      </c>
      <c r="N313" s="111">
        <v>5.0199999999999996</v>
      </c>
      <c r="O313" s="111">
        <v>0.14000000000000001</v>
      </c>
      <c r="P313" s="108">
        <v>0.9036393713813069</v>
      </c>
      <c r="Q313" s="111" t="s">
        <v>198</v>
      </c>
      <c r="R313" s="111">
        <v>41.664000000000009</v>
      </c>
      <c r="S313" s="111">
        <v>15.68</v>
      </c>
      <c r="T313" s="111">
        <v>0.54564102564102568</v>
      </c>
      <c r="U313" s="111">
        <v>0.30191304347826092</v>
      </c>
      <c r="V313" s="111">
        <v>58.191554069119292</v>
      </c>
      <c r="W313" s="108">
        <v>60.382608695652173</v>
      </c>
      <c r="X313" s="108">
        <v>541.78044784270867</v>
      </c>
      <c r="Y313" s="108">
        <v>96.371381306865189</v>
      </c>
      <c r="Z313" s="108">
        <v>2.6571428571428579</v>
      </c>
      <c r="AA313" s="111">
        <v>0.22189167000000001</v>
      </c>
      <c r="AB313" s="95">
        <f t="shared" si="7"/>
        <v>0.38165367240000003</v>
      </c>
      <c r="AC313" s="112">
        <v>3.0800000000000008E-2</v>
      </c>
      <c r="AD313" s="108">
        <v>7.2042749999999982</v>
      </c>
      <c r="AE313" s="111">
        <v>10.51363365548527</v>
      </c>
      <c r="AF313" s="108">
        <v>217.8</v>
      </c>
      <c r="AG313" s="111">
        <v>0</v>
      </c>
      <c r="AH313" s="92">
        <v>0.9036393713813069</v>
      </c>
      <c r="AI313" s="92">
        <v>3.47985347985348E-2</v>
      </c>
      <c r="AJ313" s="98"/>
      <c r="AK313" s="84"/>
    </row>
    <row r="314" spans="1:37" s="83" customFormat="1" ht="12" customHeight="1">
      <c r="A314" s="113" t="s">
        <v>276</v>
      </c>
      <c r="B314" s="114" t="s">
        <v>274</v>
      </c>
      <c r="C314" s="114" t="s">
        <v>201</v>
      </c>
      <c r="D314" s="114">
        <v>1</v>
      </c>
      <c r="E314" s="115" t="s">
        <v>275</v>
      </c>
      <c r="F314" s="113">
        <v>0.72</v>
      </c>
      <c r="G314" s="113">
        <v>0.6</v>
      </c>
      <c r="H314" s="113">
        <v>1.3</v>
      </c>
      <c r="I314" s="113">
        <v>2.62</v>
      </c>
      <c r="J314" s="113">
        <v>22.187848101265821</v>
      </c>
      <c r="K314" s="113">
        <v>75.192151898734181</v>
      </c>
      <c r="L314" s="116" t="s">
        <v>202</v>
      </c>
      <c r="M314" s="116">
        <v>5.96</v>
      </c>
      <c r="N314" s="116">
        <v>4.8</v>
      </c>
      <c r="O314" s="116">
        <v>0.03</v>
      </c>
      <c r="P314" s="113">
        <v>1.3233270794246408</v>
      </c>
      <c r="Q314" s="116" t="s">
        <v>198</v>
      </c>
      <c r="R314" s="116">
        <v>34.944000000000003</v>
      </c>
      <c r="S314" s="116">
        <v>14.336000000000006</v>
      </c>
      <c r="T314" s="116">
        <v>0.79261538461538472</v>
      </c>
      <c r="U314" s="116">
        <v>0.3895652173913044</v>
      </c>
      <c r="V314" s="116">
        <v>50.462180602006704</v>
      </c>
      <c r="W314" s="113">
        <v>59.895652173913042</v>
      </c>
      <c r="X314" s="113">
        <v>79.656786860652872</v>
      </c>
      <c r="Y314" s="113">
        <v>84.250156347717351</v>
      </c>
      <c r="Z314" s="113">
        <v>2.4374999999999991</v>
      </c>
      <c r="AA314" s="116">
        <v>1.7962659000000003</v>
      </c>
      <c r="AB314" s="81">
        <f t="shared" si="7"/>
        <v>3.0895773480000006</v>
      </c>
      <c r="AC314" s="117">
        <v>0.12320000000000003</v>
      </c>
      <c r="AD314" s="113">
        <v>14.580080357142856</v>
      </c>
      <c r="AE314" s="116">
        <v>7.2894526678031202</v>
      </c>
      <c r="AF314" s="113">
        <v>297.00000000000006</v>
      </c>
      <c r="AG314" s="116">
        <v>0</v>
      </c>
      <c r="AH314" s="78">
        <v>1.3233270794246408</v>
      </c>
      <c r="AI314" s="78">
        <v>5.5288461538461522E-2</v>
      </c>
      <c r="AJ314" s="98"/>
      <c r="AK314" s="84"/>
    </row>
    <row r="315" spans="1:37" s="83" customFormat="1" ht="12" customHeight="1">
      <c r="A315" s="108" t="s">
        <v>278</v>
      </c>
      <c r="B315" s="109" t="s">
        <v>274</v>
      </c>
      <c r="C315" s="109" t="s">
        <v>201</v>
      </c>
      <c r="D315" s="109">
        <v>2</v>
      </c>
      <c r="E315" s="110" t="s">
        <v>277</v>
      </c>
      <c r="F315" s="108">
        <v>0.88</v>
      </c>
      <c r="G315" s="108">
        <v>0.4</v>
      </c>
      <c r="H315" s="108">
        <v>0.81999999999999984</v>
      </c>
      <c r="I315" s="108">
        <v>2.0999999999999996</v>
      </c>
      <c r="J315" s="108">
        <v>16.093150684931508</v>
      </c>
      <c r="K315" s="108">
        <v>81.806849315068504</v>
      </c>
      <c r="L315" s="111" t="s">
        <v>202</v>
      </c>
      <c r="M315" s="111">
        <v>6.74</v>
      </c>
      <c r="N315" s="111">
        <v>5.34</v>
      </c>
      <c r="O315" s="111">
        <v>0.04</v>
      </c>
      <c r="P315" s="108">
        <v>1.9583938074504113</v>
      </c>
      <c r="Q315" s="111" t="s">
        <v>198</v>
      </c>
      <c r="R315" s="111">
        <v>34.048000000000002</v>
      </c>
      <c r="S315" s="111">
        <v>12.991999999999997</v>
      </c>
      <c r="T315" s="111">
        <v>1.0108717948717951</v>
      </c>
      <c r="U315" s="111">
        <v>0.66226086956521746</v>
      </c>
      <c r="V315" s="111">
        <v>48.713132664437012</v>
      </c>
      <c r="W315" s="108">
        <v>51.617391304347834</v>
      </c>
      <c r="X315" s="108">
        <v>63.096662121224256</v>
      </c>
      <c r="Y315" s="108">
        <v>94.373488147073033</v>
      </c>
      <c r="Z315" s="108">
        <v>2.6206896551724146</v>
      </c>
      <c r="AA315" s="111">
        <v>0.60227739000000002</v>
      </c>
      <c r="AB315" s="95">
        <f t="shared" si="7"/>
        <v>1.0359171108</v>
      </c>
      <c r="AC315" s="112">
        <v>7.6999999999999999E-2</v>
      </c>
      <c r="AD315" s="108">
        <v>7.8217842857142861</v>
      </c>
      <c r="AE315" s="111">
        <v>6.7287255395105721</v>
      </c>
      <c r="AF315" s="108">
        <v>404.8</v>
      </c>
      <c r="AG315" s="111">
        <v>0</v>
      </c>
      <c r="AH315" s="92">
        <v>1.9583938074504113</v>
      </c>
      <c r="AI315" s="92">
        <v>7.7807250221043359E-2</v>
      </c>
      <c r="AJ315" s="98"/>
      <c r="AK315" s="84"/>
    </row>
    <row r="316" spans="1:37" s="83" customFormat="1" ht="12" customHeight="1">
      <c r="A316" s="113" t="s">
        <v>281</v>
      </c>
      <c r="B316" s="114" t="s">
        <v>279</v>
      </c>
      <c r="C316" s="114" t="s">
        <v>199</v>
      </c>
      <c r="D316" s="114">
        <v>1</v>
      </c>
      <c r="E316" s="115" t="s">
        <v>280</v>
      </c>
      <c r="F316" s="113">
        <v>0.90000000000000013</v>
      </c>
      <c r="G316" s="113">
        <v>0.74</v>
      </c>
      <c r="H316" s="113">
        <v>2.48</v>
      </c>
      <c r="I316" s="113">
        <v>4.12</v>
      </c>
      <c r="J316" s="113">
        <v>16.187532467532467</v>
      </c>
      <c r="K316" s="113">
        <v>79.692467532467532</v>
      </c>
      <c r="L316" s="116" t="s">
        <v>202</v>
      </c>
      <c r="M316" s="116">
        <v>6.12</v>
      </c>
      <c r="N316" s="116">
        <v>5</v>
      </c>
      <c r="O316" s="116">
        <v>0.02</v>
      </c>
      <c r="P316" s="113">
        <v>0.49145299145299137</v>
      </c>
      <c r="Q316" s="116" t="s">
        <v>198</v>
      </c>
      <c r="R316" s="116">
        <v>33.6</v>
      </c>
      <c r="S316" s="116">
        <v>15.232000000000006</v>
      </c>
      <c r="T316" s="116">
        <v>0.25846153846153846</v>
      </c>
      <c r="U316" s="116">
        <v>0.16556521739130436</v>
      </c>
      <c r="V316" s="116">
        <v>49.256026755852851</v>
      </c>
      <c r="W316" s="113">
        <v>52.591304347826096</v>
      </c>
      <c r="X316" s="113">
        <v>65.992817108341953</v>
      </c>
      <c r="Y316" s="113">
        <v>93.658119658119659</v>
      </c>
      <c r="Z316" s="113">
        <v>2.2058823529411757</v>
      </c>
      <c r="AA316" s="116">
        <v>1.20455478</v>
      </c>
      <c r="AB316" s="81">
        <f t="shared" si="7"/>
        <v>2.0718342216000001</v>
      </c>
      <c r="AC316" s="117">
        <v>0.10780000000000001</v>
      </c>
      <c r="AD316" s="113">
        <v>11.173977551020409</v>
      </c>
      <c r="AE316" s="116">
        <v>4.2054534621941082</v>
      </c>
      <c r="AF316" s="113">
        <v>110</v>
      </c>
      <c r="AG316" s="116">
        <v>0</v>
      </c>
      <c r="AH316" s="78">
        <v>0.49145299145299137</v>
      </c>
      <c r="AI316" s="78">
        <v>1.6968325791855195E-2</v>
      </c>
      <c r="AJ316" s="98"/>
      <c r="AK316" s="84"/>
    </row>
    <row r="317" spans="1:37" s="83" customFormat="1" ht="12" customHeight="1">
      <c r="A317" s="103" t="s">
        <v>283</v>
      </c>
      <c r="B317" s="104" t="s">
        <v>279</v>
      </c>
      <c r="C317" s="104" t="s">
        <v>199</v>
      </c>
      <c r="D317" s="104">
        <v>2</v>
      </c>
      <c r="E317" s="105" t="s">
        <v>282</v>
      </c>
      <c r="F317" s="103">
        <v>1.24</v>
      </c>
      <c r="G317" s="103">
        <v>0.64</v>
      </c>
      <c r="H317" s="103">
        <v>3</v>
      </c>
      <c r="I317" s="103">
        <v>4.88</v>
      </c>
      <c r="J317" s="103">
        <v>5.5142028985507245</v>
      </c>
      <c r="K317" s="103">
        <v>89.605797101449269</v>
      </c>
      <c r="L317" s="106" t="s">
        <v>202</v>
      </c>
      <c r="M317" s="106">
        <v>6.94</v>
      </c>
      <c r="N317" s="106">
        <v>5.36</v>
      </c>
      <c r="O317" s="106">
        <v>0.03</v>
      </c>
      <c r="P317" s="103">
        <v>0.96503496503496489</v>
      </c>
      <c r="Q317" s="106">
        <v>5.61</v>
      </c>
      <c r="R317" s="106">
        <v>34.944000000000003</v>
      </c>
      <c r="S317" s="106">
        <v>9.8559999999999945</v>
      </c>
      <c r="T317" s="106">
        <v>0.51692307692307693</v>
      </c>
      <c r="U317" s="106">
        <v>0.26295652173913048</v>
      </c>
      <c r="V317" s="106">
        <v>45.579879598662203</v>
      </c>
      <c r="W317" s="103">
        <v>53.565217391304351</v>
      </c>
      <c r="X317" s="103">
        <v>59.778741023484514</v>
      </c>
      <c r="Y317" s="103">
        <v>85.092307692307671</v>
      </c>
      <c r="Z317" s="103">
        <v>3.5454545454545476</v>
      </c>
      <c r="AA317" s="106">
        <v>0.78190398000000016</v>
      </c>
      <c r="AB317" s="89">
        <f t="shared" si="7"/>
        <v>1.3448748456000004</v>
      </c>
      <c r="AC317" s="107">
        <v>4.6200000000000005E-2</v>
      </c>
      <c r="AD317" s="103">
        <v>16.924328571428575</v>
      </c>
      <c r="AE317" s="106">
        <v>4.0652716801209712</v>
      </c>
      <c r="AF317" s="103">
        <v>209</v>
      </c>
      <c r="AG317" s="106">
        <v>0</v>
      </c>
      <c r="AH317" s="86">
        <v>0.96503496503496489</v>
      </c>
      <c r="AI317" s="86">
        <v>5.2447552447552476E-2</v>
      </c>
      <c r="AJ317" s="98"/>
      <c r="AK317" s="84"/>
    </row>
    <row r="318" spans="1:37" s="83" customFormat="1" ht="12" customHeight="1">
      <c r="A318" s="108" t="s">
        <v>285</v>
      </c>
      <c r="B318" s="109" t="s">
        <v>279</v>
      </c>
      <c r="C318" s="109" t="s">
        <v>199</v>
      </c>
      <c r="D318" s="109">
        <v>3</v>
      </c>
      <c r="E318" s="110" t="s">
        <v>284</v>
      </c>
      <c r="F318" s="108">
        <v>1.5</v>
      </c>
      <c r="G318" s="108">
        <v>0.84</v>
      </c>
      <c r="H318" s="108">
        <v>3</v>
      </c>
      <c r="I318" s="108">
        <v>5.34</v>
      </c>
      <c r="J318" s="108">
        <v>5.4875362318840581</v>
      </c>
      <c r="K318" s="108">
        <v>89.172463768115932</v>
      </c>
      <c r="L318" s="111" t="s">
        <v>202</v>
      </c>
      <c r="M318" s="111">
        <v>7.01</v>
      </c>
      <c r="N318" s="111">
        <v>5.74</v>
      </c>
      <c r="O318" s="111">
        <v>0.04</v>
      </c>
      <c r="P318" s="108">
        <v>1.3592185592185591</v>
      </c>
      <c r="Q318" s="111">
        <v>4.375799999999999</v>
      </c>
      <c r="R318" s="111">
        <v>35.392000000000003</v>
      </c>
      <c r="S318" s="111">
        <v>12.544000000000004</v>
      </c>
      <c r="T318" s="111">
        <v>0.694974358974359</v>
      </c>
      <c r="U318" s="111">
        <v>0.52591304347826096</v>
      </c>
      <c r="V318" s="111">
        <v>49.156887402452625</v>
      </c>
      <c r="W318" s="108">
        <v>51.130434782608702</v>
      </c>
      <c r="X318" s="108">
        <v>57.338815842935865</v>
      </c>
      <c r="Y318" s="108">
        <v>96.140170940170933</v>
      </c>
      <c r="Z318" s="108">
        <v>2.8214285714285707</v>
      </c>
      <c r="AA318" s="111">
        <v>1.0883258100000002</v>
      </c>
      <c r="AB318" s="95">
        <f t="shared" si="7"/>
        <v>1.8719203932000004</v>
      </c>
      <c r="AC318" s="112">
        <v>6.1600000000000002E-2</v>
      </c>
      <c r="AD318" s="108">
        <v>17.667626785714287</v>
      </c>
      <c r="AE318" s="111">
        <v>3.7849081159746967</v>
      </c>
      <c r="AF318" s="108">
        <v>277.2</v>
      </c>
      <c r="AG318" s="111">
        <v>0</v>
      </c>
      <c r="AH318" s="92">
        <v>1.3592185592185591</v>
      </c>
      <c r="AI318" s="92">
        <v>5.5402930402930387E-2</v>
      </c>
      <c r="AJ318" s="98"/>
      <c r="AK318" s="84"/>
    </row>
    <row r="319" spans="1:37" s="83" customFormat="1" ht="12" customHeight="1">
      <c r="A319" s="113" t="s">
        <v>287</v>
      </c>
      <c r="B319" s="114" t="s">
        <v>286</v>
      </c>
      <c r="C319" s="114" t="s">
        <v>201</v>
      </c>
      <c r="D319" s="114">
        <v>1</v>
      </c>
      <c r="E319" s="115" t="s">
        <v>280</v>
      </c>
      <c r="F319" s="113">
        <v>4.12</v>
      </c>
      <c r="G319" s="113">
        <v>2.8</v>
      </c>
      <c r="H319" s="113">
        <v>5.22</v>
      </c>
      <c r="I319" s="113">
        <v>12.14</v>
      </c>
      <c r="J319" s="113">
        <v>15.28</v>
      </c>
      <c r="K319" s="113">
        <v>72.58</v>
      </c>
      <c r="L319" s="116" t="s">
        <v>202</v>
      </c>
      <c r="M319" s="116">
        <v>6.7</v>
      </c>
      <c r="N319" s="116">
        <v>5.18</v>
      </c>
      <c r="O319" s="116">
        <v>0.02</v>
      </c>
      <c r="P319" s="113">
        <v>0.2075023741690408</v>
      </c>
      <c r="Q319" s="116" t="s">
        <v>198</v>
      </c>
      <c r="R319" s="116">
        <v>28.224</v>
      </c>
      <c r="S319" s="116">
        <v>23.29600000000001</v>
      </c>
      <c r="T319" s="116">
        <v>0.10912820512820513</v>
      </c>
      <c r="U319" s="116">
        <v>0.12660869565217392</v>
      </c>
      <c r="V319" s="116">
        <v>51.755736900780391</v>
      </c>
      <c r="W319" s="113">
        <v>52.591304347826096</v>
      </c>
      <c r="X319" s="113">
        <v>72.459774521667256</v>
      </c>
      <c r="Y319" s="113">
        <v>98.411206077872748</v>
      </c>
      <c r="Z319" s="113">
        <v>1.211538461538461</v>
      </c>
      <c r="AA319" s="116">
        <v>0.8453016000000001</v>
      </c>
      <c r="AB319" s="81">
        <f t="shared" si="7"/>
        <v>1.4539187520000001</v>
      </c>
      <c r="AC319" s="117">
        <v>4.6200000000000005E-2</v>
      </c>
      <c r="AD319" s="113">
        <v>18.296571428571429</v>
      </c>
      <c r="AE319" s="116">
        <v>3.224180987682149</v>
      </c>
      <c r="AF319" s="113">
        <v>52.8</v>
      </c>
      <c r="AG319" s="116">
        <v>0</v>
      </c>
      <c r="AH319" s="78">
        <v>0.2075023741690408</v>
      </c>
      <c r="AI319" s="78">
        <v>4.6844181459566054E-3</v>
      </c>
      <c r="AJ319" s="98"/>
      <c r="AK319" s="84"/>
    </row>
    <row r="320" spans="1:37" s="83" customFormat="1" ht="12" customHeight="1">
      <c r="A320" s="103" t="s">
        <v>289</v>
      </c>
      <c r="B320" s="104" t="s">
        <v>286</v>
      </c>
      <c r="C320" s="104" t="s">
        <v>201</v>
      </c>
      <c r="D320" s="104">
        <v>2</v>
      </c>
      <c r="E320" s="105" t="s">
        <v>288</v>
      </c>
      <c r="F320" s="103">
        <v>5.24</v>
      </c>
      <c r="G320" s="103">
        <v>1.38</v>
      </c>
      <c r="H320" s="103">
        <v>2.04</v>
      </c>
      <c r="I320" s="103">
        <v>8.66</v>
      </c>
      <c r="J320" s="103">
        <v>13.577567567567568</v>
      </c>
      <c r="K320" s="103">
        <v>77.762432432432433</v>
      </c>
      <c r="L320" s="106" t="s">
        <v>202</v>
      </c>
      <c r="M320" s="106">
        <v>6.46</v>
      </c>
      <c r="N320" s="106">
        <v>4.96</v>
      </c>
      <c r="O320" s="106">
        <v>0.02</v>
      </c>
      <c r="P320" s="103">
        <v>0.1519036519036519</v>
      </c>
      <c r="Q320" s="106" t="s">
        <v>198</v>
      </c>
      <c r="R320" s="106">
        <v>39.424000000000007</v>
      </c>
      <c r="S320" s="106">
        <v>18.368000000000002</v>
      </c>
      <c r="T320" s="106">
        <v>9.7641025641025642E-2</v>
      </c>
      <c r="U320" s="106">
        <v>0.12660869565217392</v>
      </c>
      <c r="V320" s="106">
        <v>58.016249721293207</v>
      </c>
      <c r="W320" s="103">
        <v>64.278260869565216</v>
      </c>
      <c r="X320" s="103">
        <v>82.659786813403016</v>
      </c>
      <c r="Y320" s="103">
        <v>90.257964257964275</v>
      </c>
      <c r="Z320" s="103">
        <v>2.1463414634146343</v>
      </c>
      <c r="AA320" s="106">
        <v>1.0883258100000002</v>
      </c>
      <c r="AB320" s="89">
        <f t="shared" si="7"/>
        <v>1.8719203932000004</v>
      </c>
      <c r="AC320" s="107">
        <v>6.1600000000000002E-2</v>
      </c>
      <c r="AD320" s="103">
        <v>17.667626785714287</v>
      </c>
      <c r="AE320" s="106">
        <v>2.6634538593896018</v>
      </c>
      <c r="AF320" s="103">
        <v>48.400000000000013</v>
      </c>
      <c r="AG320" s="106">
        <v>0</v>
      </c>
      <c r="AH320" s="86">
        <v>0.1519036519036519</v>
      </c>
      <c r="AI320" s="86">
        <v>5.3158223889931203E-3</v>
      </c>
      <c r="AJ320" s="98"/>
      <c r="AK320" s="84"/>
    </row>
    <row r="321" spans="1:37" s="83" customFormat="1" ht="12" customHeight="1">
      <c r="A321" s="108" t="s">
        <v>291</v>
      </c>
      <c r="B321" s="109" t="s">
        <v>286</v>
      </c>
      <c r="C321" s="109" t="s">
        <v>201</v>
      </c>
      <c r="D321" s="109">
        <v>3</v>
      </c>
      <c r="E321" s="110" t="s">
        <v>290</v>
      </c>
      <c r="F321" s="108">
        <v>6.660000000000001</v>
      </c>
      <c r="G321" s="108">
        <v>10.14</v>
      </c>
      <c r="H321" s="108">
        <v>15.2</v>
      </c>
      <c r="I321" s="108">
        <v>32</v>
      </c>
      <c r="J321" s="108">
        <v>36.081632653061234</v>
      </c>
      <c r="K321" s="108">
        <v>31.918367346938783</v>
      </c>
      <c r="L321" s="111" t="s">
        <v>292</v>
      </c>
      <c r="M321" s="111">
        <v>6.71</v>
      </c>
      <c r="N321" s="111">
        <v>4.55</v>
      </c>
      <c r="O321" s="111">
        <v>0.02</v>
      </c>
      <c r="P321" s="108">
        <v>8.8865472427116274E-2</v>
      </c>
      <c r="Q321" s="111" t="s">
        <v>198</v>
      </c>
      <c r="R321" s="111">
        <v>36.735999999999997</v>
      </c>
      <c r="S321" s="111">
        <v>31.360000000000007</v>
      </c>
      <c r="T321" s="111">
        <v>6.3179487179487195E-2</v>
      </c>
      <c r="U321" s="111">
        <v>0.20452173913043481</v>
      </c>
      <c r="V321" s="111">
        <v>68.363701226309914</v>
      </c>
      <c r="W321" s="108">
        <v>71.095652173913052</v>
      </c>
      <c r="X321" s="108">
        <v>222.74213276993217</v>
      </c>
      <c r="Y321" s="108">
        <v>96.157358623112032</v>
      </c>
      <c r="Z321" s="108">
        <v>1.171428571428571</v>
      </c>
      <c r="AA321" s="111">
        <v>0.78190398000000016</v>
      </c>
      <c r="AB321" s="95">
        <f t="shared" si="7"/>
        <v>1.3448748456000004</v>
      </c>
      <c r="AC321" s="112">
        <v>4.6200000000000005E-2</v>
      </c>
      <c r="AD321" s="108">
        <v>16.924328571428575</v>
      </c>
      <c r="AE321" s="111">
        <v>3.5045445518284235</v>
      </c>
      <c r="AF321" s="108">
        <v>35.200000000000003</v>
      </c>
      <c r="AG321" s="111">
        <v>0</v>
      </c>
      <c r="AH321" s="92">
        <v>8.8865472427116274E-2</v>
      </c>
      <c r="AI321" s="92">
        <v>2.0146520146520149E-3</v>
      </c>
      <c r="AJ321" s="98"/>
      <c r="AK321" s="84"/>
    </row>
    <row r="322" spans="1:37" s="83" customFormat="1" ht="12" customHeight="1">
      <c r="A322" s="113" t="s">
        <v>294</v>
      </c>
      <c r="B322" s="114" t="s">
        <v>293</v>
      </c>
      <c r="C322" s="125" t="s">
        <v>1186</v>
      </c>
      <c r="D322" s="114">
        <v>1</v>
      </c>
      <c r="E322" s="115" t="s">
        <v>44</v>
      </c>
      <c r="F322" s="113">
        <v>1.8000000000000003</v>
      </c>
      <c r="G322" s="113">
        <v>0.45999999999999996</v>
      </c>
      <c r="H322" s="113">
        <v>1.3</v>
      </c>
      <c r="I322" s="113">
        <v>3.5600000000000005</v>
      </c>
      <c r="J322" s="113">
        <v>13.535438596491227</v>
      </c>
      <c r="K322" s="113">
        <v>82.904561403508765</v>
      </c>
      <c r="L322" s="116" t="s">
        <v>202</v>
      </c>
      <c r="M322" s="116">
        <v>5.8</v>
      </c>
      <c r="N322" s="116">
        <v>4.96</v>
      </c>
      <c r="O322" s="116">
        <v>0.11</v>
      </c>
      <c r="P322" s="113">
        <v>1.3739081431389124</v>
      </c>
      <c r="Q322" s="116" t="s">
        <v>198</v>
      </c>
      <c r="R322" s="116">
        <v>27.776000000000007</v>
      </c>
      <c r="S322" s="116">
        <v>10.751999999999992</v>
      </c>
      <c r="T322" s="116">
        <v>0.60882051282051286</v>
      </c>
      <c r="U322" s="116">
        <v>0.21426086956521745</v>
      </c>
      <c r="V322" s="116">
        <v>39.351081382385729</v>
      </c>
      <c r="W322" s="113">
        <v>44.313043478260873</v>
      </c>
      <c r="X322" s="113">
        <v>53.450669936703157</v>
      </c>
      <c r="Y322" s="113">
        <v>88.802479571710336</v>
      </c>
      <c r="Z322" s="113">
        <v>2.5833333333333361</v>
      </c>
      <c r="AA322" s="116">
        <v>2.8106278200000001</v>
      </c>
      <c r="AB322" s="81">
        <f t="shared" si="7"/>
        <v>4.8342798503999997</v>
      </c>
      <c r="AC322" s="117">
        <v>0.15400000000000003</v>
      </c>
      <c r="AD322" s="113">
        <v>18.250829999999997</v>
      </c>
      <c r="AE322" s="116">
        <v>8.4109069243882164</v>
      </c>
      <c r="AF322" s="113">
        <v>242</v>
      </c>
      <c r="AG322" s="116">
        <v>0</v>
      </c>
      <c r="AH322" s="78">
        <v>1.3739081431389124</v>
      </c>
      <c r="AI322" s="78">
        <v>5.6623931623931673E-2</v>
      </c>
      <c r="AJ322" s="98"/>
      <c r="AK322" s="84"/>
    </row>
    <row r="323" spans="1:37" s="83" customFormat="1" ht="12" customHeight="1">
      <c r="A323" s="103" t="s">
        <v>296</v>
      </c>
      <c r="B323" s="104" t="s">
        <v>293</v>
      </c>
      <c r="C323" s="104" t="s">
        <v>1186</v>
      </c>
      <c r="D323" s="104">
        <v>2</v>
      </c>
      <c r="E323" s="105" t="s">
        <v>295</v>
      </c>
      <c r="F323" s="103">
        <v>2.68</v>
      </c>
      <c r="G323" s="103">
        <v>0.48</v>
      </c>
      <c r="H323" s="103">
        <v>1.04</v>
      </c>
      <c r="I323" s="103">
        <v>4.2</v>
      </c>
      <c r="J323" s="103">
        <v>9.4229508196721312</v>
      </c>
      <c r="K323" s="103">
        <v>86.377049180327873</v>
      </c>
      <c r="L323" s="106" t="s">
        <v>202</v>
      </c>
      <c r="M323" s="106">
        <v>5.0599999999999996</v>
      </c>
      <c r="N323" s="106">
        <v>4.1900000000000004</v>
      </c>
      <c r="O323" s="106">
        <v>0.02</v>
      </c>
      <c r="P323" s="103">
        <v>0.31263515600864999</v>
      </c>
      <c r="Q323" s="106" t="s">
        <v>198</v>
      </c>
      <c r="R323" s="106">
        <v>20.607999999999997</v>
      </c>
      <c r="S323" s="106">
        <v>8.9600000000000044</v>
      </c>
      <c r="T323" s="106">
        <v>0.12635897435897439</v>
      </c>
      <c r="U323" s="106">
        <v>0.21426086956521745</v>
      </c>
      <c r="V323" s="106">
        <v>29.908619843924193</v>
      </c>
      <c r="W323" s="103">
        <v>40.417391304347838</v>
      </c>
      <c r="X323" s="103">
        <v>46.791817604198485</v>
      </c>
      <c r="Y323" s="103">
        <v>73.999382143960432</v>
      </c>
      <c r="Z323" s="103">
        <v>2.2999999999999985</v>
      </c>
      <c r="AA323" s="106">
        <v>1.02492819</v>
      </c>
      <c r="AB323" s="89">
        <f t="shared" si="7"/>
        <v>1.7628764868</v>
      </c>
      <c r="AC323" s="107">
        <v>7.6999999999999999E-2</v>
      </c>
      <c r="AD323" s="103">
        <v>13.310755714285715</v>
      </c>
      <c r="AE323" s="106">
        <v>2.9438174235358758</v>
      </c>
      <c r="AF323" s="103">
        <v>50.6</v>
      </c>
      <c r="AG323" s="106">
        <v>0.92400000000000015</v>
      </c>
      <c r="AH323" s="86">
        <v>0.31263515600864999</v>
      </c>
      <c r="AI323" s="86">
        <v>1.4102564102564099E-2</v>
      </c>
      <c r="AJ323" s="98"/>
      <c r="AK323" s="84"/>
    </row>
    <row r="324" spans="1:37" s="83" customFormat="1" ht="12" customHeight="1">
      <c r="A324" s="108" t="s">
        <v>298</v>
      </c>
      <c r="B324" s="109" t="s">
        <v>293</v>
      </c>
      <c r="C324" s="109" t="s">
        <v>1186</v>
      </c>
      <c r="D324" s="109">
        <v>3</v>
      </c>
      <c r="E324" s="110" t="s">
        <v>297</v>
      </c>
      <c r="F324" s="108">
        <v>5.24</v>
      </c>
      <c r="G324" s="108">
        <v>1.6</v>
      </c>
      <c r="H324" s="108">
        <v>3.26</v>
      </c>
      <c r="I324" s="108">
        <v>10.1</v>
      </c>
      <c r="J324" s="108">
        <v>13.655696202531647</v>
      </c>
      <c r="K324" s="108">
        <v>76.244303797468362</v>
      </c>
      <c r="L324" s="111" t="s">
        <v>202</v>
      </c>
      <c r="M324" s="111">
        <v>5.82</v>
      </c>
      <c r="N324" s="111">
        <v>4.3</v>
      </c>
      <c r="O324" s="111">
        <v>0.02</v>
      </c>
      <c r="P324" s="108">
        <v>0.28421377818968174</v>
      </c>
      <c r="Q324" s="111" t="s">
        <v>198</v>
      </c>
      <c r="R324" s="111">
        <v>21.504000000000001</v>
      </c>
      <c r="S324" s="111">
        <v>9.8560000000000088</v>
      </c>
      <c r="T324" s="111">
        <v>0.11487179487179489</v>
      </c>
      <c r="U324" s="111">
        <v>0.50643478260869568</v>
      </c>
      <c r="V324" s="111">
        <v>31.981306577480503</v>
      </c>
      <c r="W324" s="108">
        <v>40.417391304347838</v>
      </c>
      <c r="X324" s="108">
        <v>53.010374928087245</v>
      </c>
      <c r="Y324" s="108">
        <v>79.127587272165584</v>
      </c>
      <c r="Z324" s="108">
        <v>2.1818181818181799</v>
      </c>
      <c r="AA324" s="111">
        <v>0.58114485000000005</v>
      </c>
      <c r="AB324" s="95">
        <f t="shared" si="7"/>
        <v>0.99956914200000002</v>
      </c>
      <c r="AC324" s="112">
        <v>3.0800000000000008E-2</v>
      </c>
      <c r="AD324" s="108">
        <v>18.868339285714281</v>
      </c>
      <c r="AE324" s="111">
        <v>1.9625449490239175</v>
      </c>
      <c r="AF324" s="108">
        <v>57.2</v>
      </c>
      <c r="AG324" s="111">
        <v>0</v>
      </c>
      <c r="AH324" s="92">
        <v>0.28421377818968174</v>
      </c>
      <c r="AI324" s="92">
        <v>1.1655011655011645E-2</v>
      </c>
      <c r="AJ324" s="98"/>
      <c r="AK324" s="84"/>
    </row>
    <row r="325" spans="1:37" s="83" customFormat="1" ht="12" customHeight="1">
      <c r="A325" s="113" t="s">
        <v>300</v>
      </c>
      <c r="B325" s="114" t="s">
        <v>299</v>
      </c>
      <c r="C325" s="114" t="s">
        <v>199</v>
      </c>
      <c r="D325" s="114">
        <v>1</v>
      </c>
      <c r="E325" s="115" t="s">
        <v>256</v>
      </c>
      <c r="F325" s="113">
        <v>0.38</v>
      </c>
      <c r="G325" s="113">
        <v>0.24</v>
      </c>
      <c r="H325" s="113">
        <v>0.26</v>
      </c>
      <c r="I325" s="113">
        <v>0.88</v>
      </c>
      <c r="J325" s="113">
        <v>13.36</v>
      </c>
      <c r="K325" s="113">
        <v>85.76</v>
      </c>
      <c r="L325" s="116" t="s">
        <v>202</v>
      </c>
      <c r="M325" s="116">
        <v>5.54</v>
      </c>
      <c r="N325" s="116">
        <v>4.0999999999999996</v>
      </c>
      <c r="O325" s="116">
        <v>0.03</v>
      </c>
      <c r="P325" s="113">
        <v>0.62191142191142179</v>
      </c>
      <c r="Q325" s="116" t="s">
        <v>198</v>
      </c>
      <c r="R325" s="116">
        <v>35.840000000000003</v>
      </c>
      <c r="S325" s="116">
        <v>10.752000000000002</v>
      </c>
      <c r="T325" s="116">
        <v>0.33312820512820512</v>
      </c>
      <c r="U325" s="116">
        <v>0.21426086956521745</v>
      </c>
      <c r="V325" s="116">
        <v>47.139389074693426</v>
      </c>
      <c r="W325" s="113">
        <v>53.565217391304351</v>
      </c>
      <c r="X325" s="113">
        <v>62.459441920830635</v>
      </c>
      <c r="Y325" s="113">
        <v>88.003729603729596</v>
      </c>
      <c r="Z325" s="113">
        <v>3.333333333333333</v>
      </c>
      <c r="AA325" s="116">
        <v>1.21512105</v>
      </c>
      <c r="AB325" s="81">
        <f t="shared" si="7"/>
        <v>2.0900082059999998</v>
      </c>
      <c r="AC325" s="117">
        <v>9.2400000000000024E-2</v>
      </c>
      <c r="AD325" s="113">
        <v>13.150660714285712</v>
      </c>
      <c r="AE325" s="116">
        <v>4.3456352442672497</v>
      </c>
      <c r="AF325" s="113">
        <v>138.6</v>
      </c>
      <c r="AG325" s="116">
        <v>0</v>
      </c>
      <c r="AH325" s="78">
        <v>0.62191142191142179</v>
      </c>
      <c r="AI325" s="78">
        <v>3.0982905982905977E-2</v>
      </c>
      <c r="AJ325" s="98"/>
      <c r="AK325" s="84"/>
    </row>
    <row r="326" spans="1:37" s="83" customFormat="1" ht="12" customHeight="1">
      <c r="A326" s="103" t="s">
        <v>302</v>
      </c>
      <c r="B326" s="104" t="s">
        <v>299</v>
      </c>
      <c r="C326" s="104" t="s">
        <v>199</v>
      </c>
      <c r="D326" s="104">
        <v>2</v>
      </c>
      <c r="E326" s="105" t="s">
        <v>301</v>
      </c>
      <c r="F326" s="103">
        <v>0.62</v>
      </c>
      <c r="G326" s="103">
        <v>0.26</v>
      </c>
      <c r="H326" s="103">
        <v>0.3</v>
      </c>
      <c r="I326" s="103">
        <v>1.18</v>
      </c>
      <c r="J326" s="103">
        <v>9.524819277108433</v>
      </c>
      <c r="K326" s="103">
        <v>89.295180722891601</v>
      </c>
      <c r="L326" s="106" t="s">
        <v>202</v>
      </c>
      <c r="M326" s="106">
        <v>5.9</v>
      </c>
      <c r="N326" s="106">
        <v>4.46</v>
      </c>
      <c r="O326" s="106">
        <v>0.01</v>
      </c>
      <c r="P326" s="103">
        <v>0.31313818924438391</v>
      </c>
      <c r="Q326" s="106" t="s">
        <v>198</v>
      </c>
      <c r="R326" s="106">
        <v>34.048000000000002</v>
      </c>
      <c r="S326" s="106">
        <v>15.232000000000006</v>
      </c>
      <c r="T326" s="106">
        <v>0.17230769230769233</v>
      </c>
      <c r="U326" s="106">
        <v>0.37008695652173917</v>
      </c>
      <c r="V326" s="106">
        <v>49.822394648829437</v>
      </c>
      <c r="W326" s="103">
        <v>55.026086956521745</v>
      </c>
      <c r="X326" s="103">
        <v>61.622683901926777</v>
      </c>
      <c r="Y326" s="103">
        <v>90.543226684819601</v>
      </c>
      <c r="Z326" s="103">
        <v>2.235294117647058</v>
      </c>
      <c r="AA326" s="106">
        <v>0.94039803000000022</v>
      </c>
      <c r="AB326" s="89">
        <f t="shared" si="7"/>
        <v>1.6174846116000003</v>
      </c>
      <c r="AC326" s="107">
        <v>6.1600000000000002E-2</v>
      </c>
      <c r="AD326" s="103">
        <v>15.266201785714289</v>
      </c>
      <c r="AE326" s="106">
        <v>2.3830902952433282</v>
      </c>
      <c r="AF326" s="103">
        <v>77.000000000000014</v>
      </c>
      <c r="AG326" s="106">
        <v>0</v>
      </c>
      <c r="AH326" s="86">
        <v>0.31313818924438391</v>
      </c>
      <c r="AI326" s="86">
        <v>1.1312217194570132E-2</v>
      </c>
      <c r="AJ326" s="98"/>
      <c r="AK326" s="84"/>
    </row>
    <row r="327" spans="1:37" s="83" customFormat="1" ht="12" customHeight="1">
      <c r="A327" s="108" t="s">
        <v>304</v>
      </c>
      <c r="B327" s="109" t="s">
        <v>299</v>
      </c>
      <c r="C327" s="109" t="s">
        <v>199</v>
      </c>
      <c r="D327" s="109">
        <v>3</v>
      </c>
      <c r="E327" s="110" t="s">
        <v>303</v>
      </c>
      <c r="F327" s="108">
        <v>0.66</v>
      </c>
      <c r="G327" s="108">
        <v>0.3</v>
      </c>
      <c r="H327" s="108">
        <v>0.5</v>
      </c>
      <c r="I327" s="108">
        <v>1.46</v>
      </c>
      <c r="J327" s="108">
        <v>10.08</v>
      </c>
      <c r="K327" s="108">
        <v>88.64</v>
      </c>
      <c r="L327" s="111" t="s">
        <v>202</v>
      </c>
      <c r="M327" s="111">
        <v>5.8</v>
      </c>
      <c r="N327" s="111">
        <v>5.0599999999999996</v>
      </c>
      <c r="O327" s="111">
        <v>0.03</v>
      </c>
      <c r="P327" s="108">
        <v>0.3752913752913753</v>
      </c>
      <c r="Q327" s="111" t="s">
        <v>198</v>
      </c>
      <c r="R327" s="111">
        <v>37.632000000000005</v>
      </c>
      <c r="S327" s="111">
        <v>21.503999999999998</v>
      </c>
      <c r="T327" s="111">
        <v>0.24123076923076925</v>
      </c>
      <c r="U327" s="111">
        <v>0.58434782608695657</v>
      </c>
      <c r="V327" s="111">
        <v>59.961578595317725</v>
      </c>
      <c r="W327" s="108">
        <v>64.278260869565216</v>
      </c>
      <c r="X327" s="108">
        <v>72.516088526134041</v>
      </c>
      <c r="Y327" s="108">
        <v>93.284382284382289</v>
      </c>
      <c r="Z327" s="108">
        <v>1.7500000000000004</v>
      </c>
      <c r="AA327" s="111">
        <v>0.88756668000000005</v>
      </c>
      <c r="AB327" s="95">
        <f t="shared" si="7"/>
        <v>1.5266146896000001</v>
      </c>
      <c r="AC327" s="112">
        <v>4.6200000000000005E-2</v>
      </c>
      <c r="AD327" s="108">
        <v>19.211399999999998</v>
      </c>
      <c r="AE327" s="111">
        <v>1.9625449490239175</v>
      </c>
      <c r="AF327" s="108">
        <v>99.000000000000014</v>
      </c>
      <c r="AG327" s="111">
        <v>0</v>
      </c>
      <c r="AH327" s="92">
        <v>0.3752913752913753</v>
      </c>
      <c r="AI327" s="92">
        <v>1.121794871794872E-2</v>
      </c>
      <c r="AJ327" s="98"/>
      <c r="AK327" s="84"/>
    </row>
    <row r="328" spans="1:37" s="83" customFormat="1" ht="12" customHeight="1">
      <c r="A328" s="113" t="s">
        <v>307</v>
      </c>
      <c r="B328" s="114" t="s">
        <v>305</v>
      </c>
      <c r="C328" s="114" t="s">
        <v>61</v>
      </c>
      <c r="D328" s="114">
        <v>1</v>
      </c>
      <c r="E328" s="115" t="s">
        <v>306</v>
      </c>
      <c r="F328" s="113">
        <v>0.93999999999999984</v>
      </c>
      <c r="G328" s="113">
        <v>0.90000000000000013</v>
      </c>
      <c r="H328" s="113">
        <v>4.04</v>
      </c>
      <c r="I328" s="113">
        <v>5.88</v>
      </c>
      <c r="J328" s="113">
        <v>25.524067796610172</v>
      </c>
      <c r="K328" s="113">
        <v>68.595932203389822</v>
      </c>
      <c r="L328" s="116" t="s">
        <v>202</v>
      </c>
      <c r="M328" s="116">
        <v>5.0999999999999996</v>
      </c>
      <c r="N328" s="116">
        <v>4.41</v>
      </c>
      <c r="O328" s="116">
        <v>0.05</v>
      </c>
      <c r="P328" s="113">
        <v>1.2442941673710903</v>
      </c>
      <c r="Q328" s="116" t="s">
        <v>198</v>
      </c>
      <c r="R328" s="116">
        <v>16.128000000000004</v>
      </c>
      <c r="S328" s="116">
        <v>10.752000000000002</v>
      </c>
      <c r="T328" s="116">
        <v>0.55138461538461536</v>
      </c>
      <c r="U328" s="116">
        <v>7.7913043478260877E-2</v>
      </c>
      <c r="V328" s="116">
        <v>27.509297658862884</v>
      </c>
      <c r="W328" s="113">
        <v>44.313043478260873</v>
      </c>
      <c r="X328" s="113">
        <v>64.600103905390242</v>
      </c>
      <c r="Y328" s="113">
        <v>62.079459002535941</v>
      </c>
      <c r="Z328" s="113">
        <v>1.5</v>
      </c>
      <c r="AA328" s="116">
        <v>2.1132540000000004</v>
      </c>
      <c r="AB328" s="81">
        <f t="shared" si="7"/>
        <v>3.6347968800000006</v>
      </c>
      <c r="AC328" s="117">
        <v>0.20020000000000004</v>
      </c>
      <c r="AD328" s="113">
        <v>10.555714285714286</v>
      </c>
      <c r="AE328" s="116">
        <v>5.4670895008523406</v>
      </c>
      <c r="AF328" s="113">
        <v>233.2</v>
      </c>
      <c r="AG328" s="116">
        <v>0.77000000000000024</v>
      </c>
      <c r="AH328" s="78">
        <v>1.2442941673710903</v>
      </c>
      <c r="AI328" s="78">
        <v>5.1282051282051266E-2</v>
      </c>
      <c r="AJ328" s="98"/>
      <c r="AK328" s="84"/>
    </row>
    <row r="329" spans="1:37" s="83" customFormat="1" ht="12" customHeight="1">
      <c r="A329" s="103" t="s">
        <v>309</v>
      </c>
      <c r="B329" s="104" t="s">
        <v>305</v>
      </c>
      <c r="C329" s="104" t="s">
        <v>61</v>
      </c>
      <c r="D329" s="104">
        <v>2</v>
      </c>
      <c r="E329" s="105" t="s">
        <v>308</v>
      </c>
      <c r="F329" s="103">
        <v>0.16</v>
      </c>
      <c r="G329" s="103">
        <v>0.36</v>
      </c>
      <c r="H329" s="103">
        <v>1.52</v>
      </c>
      <c r="I329" s="103">
        <v>2.04</v>
      </c>
      <c r="J329" s="103">
        <v>13.061333333333334</v>
      </c>
      <c r="K329" s="103">
        <v>84.898666666666671</v>
      </c>
      <c r="L329" s="106" t="s">
        <v>202</v>
      </c>
      <c r="M329" s="106">
        <v>5.09</v>
      </c>
      <c r="N329" s="106">
        <v>4.03</v>
      </c>
      <c r="O329" s="106">
        <v>0.02</v>
      </c>
      <c r="P329" s="103">
        <v>0.54437869822485219</v>
      </c>
      <c r="Q329" s="106" t="s">
        <v>198</v>
      </c>
      <c r="R329" s="106">
        <v>8.9600000000000009</v>
      </c>
      <c r="S329" s="106">
        <v>8.9600000000000009</v>
      </c>
      <c r="T329" s="106">
        <v>0.17230769230769233</v>
      </c>
      <c r="U329" s="106">
        <v>5.8434782608695654E-2</v>
      </c>
      <c r="V329" s="106">
        <v>18.150742474916392</v>
      </c>
      <c r="W329" s="103">
        <v>31.652173913043477</v>
      </c>
      <c r="X329" s="103">
        <v>37.282298009835422</v>
      </c>
      <c r="Y329" s="103">
        <v>57.344378698224872</v>
      </c>
      <c r="Z329" s="103">
        <v>1</v>
      </c>
      <c r="AA329" s="106">
        <v>1.6800369300000002</v>
      </c>
      <c r="AB329" s="89">
        <f t="shared" si="7"/>
        <v>2.8896635196000005</v>
      </c>
      <c r="AC329" s="107">
        <v>9.2400000000000024E-2</v>
      </c>
      <c r="AD329" s="103">
        <v>18.182217857142856</v>
      </c>
      <c r="AE329" s="106">
        <v>2.2429085131701911</v>
      </c>
      <c r="AF329" s="103">
        <v>81.400000000000006</v>
      </c>
      <c r="AG329" s="106">
        <v>2.464</v>
      </c>
      <c r="AH329" s="86">
        <v>0.54437869822485219</v>
      </c>
      <c r="AI329" s="86">
        <v>1.9230769230769232E-2</v>
      </c>
      <c r="AJ329" s="98"/>
      <c r="AK329" s="84"/>
    </row>
    <row r="330" spans="1:37" s="83" customFormat="1" ht="12" customHeight="1">
      <c r="A330" s="103" t="s">
        <v>311</v>
      </c>
      <c r="B330" s="104" t="s">
        <v>305</v>
      </c>
      <c r="C330" s="104" t="s">
        <v>61</v>
      </c>
      <c r="D330" s="104">
        <v>3</v>
      </c>
      <c r="E330" s="105" t="s">
        <v>310</v>
      </c>
      <c r="F330" s="103">
        <v>0.08</v>
      </c>
      <c r="G330" s="103">
        <v>0.14000000000000001</v>
      </c>
      <c r="H330" s="103">
        <v>1.1000000000000001</v>
      </c>
      <c r="I330" s="103">
        <v>1.32</v>
      </c>
      <c r="J330" s="103">
        <v>31.577599999999997</v>
      </c>
      <c r="K330" s="103">
        <v>67.102400000000003</v>
      </c>
      <c r="L330" s="106" t="s">
        <v>202</v>
      </c>
      <c r="M330" s="106">
        <v>4.96</v>
      </c>
      <c r="N330" s="106">
        <v>4.51</v>
      </c>
      <c r="O330" s="106">
        <v>0.03</v>
      </c>
      <c r="P330" s="103">
        <v>0.38671710802858339</v>
      </c>
      <c r="Q330" s="106" t="s">
        <v>198</v>
      </c>
      <c r="R330" s="106">
        <v>10.943999999999999</v>
      </c>
      <c r="S330" s="106">
        <v>7.2959999999999994</v>
      </c>
      <c r="T330" s="106">
        <v>0.11692307692307691</v>
      </c>
      <c r="U330" s="106">
        <v>7.9304347826086946E-2</v>
      </c>
      <c r="V330" s="106">
        <v>18.436227424749163</v>
      </c>
      <c r="W330" s="103">
        <v>30.234782608695653</v>
      </c>
      <c r="X330" s="103">
        <v>45.057676936585949</v>
      </c>
      <c r="Y330" s="103">
        <v>60.976881042454806</v>
      </c>
      <c r="Z330" s="103">
        <v>1.5</v>
      </c>
      <c r="AA330" s="106">
        <v>1.00379565</v>
      </c>
      <c r="AB330" s="89">
        <f t="shared" si="7"/>
        <v>1.7265285180000001</v>
      </c>
      <c r="AC330" s="107">
        <v>7.6999999999999999E-2</v>
      </c>
      <c r="AD330" s="103">
        <v>13.036307142857144</v>
      </c>
      <c r="AE330" s="106">
        <v>2.1027267310970541</v>
      </c>
      <c r="AF330" s="103">
        <v>55</v>
      </c>
      <c r="AG330" s="106">
        <v>1.232</v>
      </c>
      <c r="AH330" s="86">
        <v>0.38671710802858339</v>
      </c>
      <c r="AI330" s="86">
        <v>1.6025641025641024E-2</v>
      </c>
      <c r="AJ330" s="98"/>
      <c r="AK330" s="84"/>
    </row>
    <row r="331" spans="1:37" s="83" customFormat="1" ht="12" customHeight="1">
      <c r="A331" s="108" t="s">
        <v>313</v>
      </c>
      <c r="B331" s="109" t="s">
        <v>305</v>
      </c>
      <c r="C331" s="109" t="s">
        <v>61</v>
      </c>
      <c r="D331" s="109">
        <v>4</v>
      </c>
      <c r="E331" s="110" t="s">
        <v>312</v>
      </c>
      <c r="F331" s="108">
        <v>0.1</v>
      </c>
      <c r="G331" s="108">
        <v>0.14000000000000001</v>
      </c>
      <c r="H331" s="108">
        <v>0.81999999999999984</v>
      </c>
      <c r="I331" s="108">
        <v>1.0599999999999998</v>
      </c>
      <c r="J331" s="108">
        <v>10.27948051948052</v>
      </c>
      <c r="K331" s="108">
        <v>88.660519480519469</v>
      </c>
      <c r="L331" s="111" t="s">
        <v>202</v>
      </c>
      <c r="M331" s="111">
        <v>5.21</v>
      </c>
      <c r="N331" s="111">
        <v>4.62</v>
      </c>
      <c r="O331" s="111">
        <v>0.02</v>
      </c>
      <c r="P331" s="108">
        <v>0.48053181386514737</v>
      </c>
      <c r="Q331" s="111" t="s">
        <v>198</v>
      </c>
      <c r="R331" s="111">
        <v>8.2080000000000002</v>
      </c>
      <c r="S331" s="111">
        <v>5.4719999999999978</v>
      </c>
      <c r="T331" s="111">
        <v>0.12861538461538463</v>
      </c>
      <c r="U331" s="111">
        <v>0.15860869565217389</v>
      </c>
      <c r="V331" s="111">
        <v>13.967224080267556</v>
      </c>
      <c r="W331" s="108">
        <v>26.765217391304343</v>
      </c>
      <c r="X331" s="108">
        <v>30.188428342318936</v>
      </c>
      <c r="Y331" s="108">
        <v>52.184235517568851</v>
      </c>
      <c r="Z331" s="108">
        <v>1.5000000000000007</v>
      </c>
      <c r="AA331" s="111">
        <v>0.79247025000000004</v>
      </c>
      <c r="AB331" s="95">
        <f t="shared" si="7"/>
        <v>1.3630488300000001</v>
      </c>
      <c r="AC331" s="112">
        <v>4.6200000000000005E-2</v>
      </c>
      <c r="AD331" s="108">
        <v>17.153035714285714</v>
      </c>
      <c r="AE331" s="111">
        <v>2.1027267310970541</v>
      </c>
      <c r="AF331" s="108">
        <v>59.4</v>
      </c>
      <c r="AG331" s="111">
        <v>0.61599999999999999</v>
      </c>
      <c r="AH331" s="92">
        <v>0.48053181386514737</v>
      </c>
      <c r="AI331" s="92">
        <v>2.3504273504273518E-2</v>
      </c>
      <c r="AJ331" s="98"/>
      <c r="AK331" s="84"/>
    </row>
    <row r="332" spans="1:37" s="83" customFormat="1" ht="12" customHeight="1">
      <c r="A332" s="113" t="s">
        <v>315</v>
      </c>
      <c r="B332" s="114" t="s">
        <v>314</v>
      </c>
      <c r="C332" s="114" t="s">
        <v>61</v>
      </c>
      <c r="D332" s="114">
        <v>1</v>
      </c>
      <c r="E332" s="115" t="s">
        <v>39</v>
      </c>
      <c r="F332" s="113">
        <v>0.48</v>
      </c>
      <c r="G332" s="113">
        <v>0.96</v>
      </c>
      <c r="H332" s="113">
        <v>3.9800000000000004</v>
      </c>
      <c r="I332" s="113">
        <v>5.42</v>
      </c>
      <c r="J332" s="113">
        <v>23.198867924528301</v>
      </c>
      <c r="K332" s="113">
        <v>71.381132075471697</v>
      </c>
      <c r="L332" s="116" t="s">
        <v>202</v>
      </c>
      <c r="M332" s="116">
        <v>5.16</v>
      </c>
      <c r="N332" s="116">
        <v>4.25</v>
      </c>
      <c r="O332" s="116">
        <v>0.05</v>
      </c>
      <c r="P332" s="113">
        <v>0.86242073338847502</v>
      </c>
      <c r="Q332" s="116" t="s">
        <v>198</v>
      </c>
      <c r="R332" s="116">
        <v>18.239999999999998</v>
      </c>
      <c r="S332" s="116">
        <v>8.2079999999999984</v>
      </c>
      <c r="T332" s="116">
        <v>0.39753846153846151</v>
      </c>
      <c r="U332" s="116">
        <v>9.913043478260869E-2</v>
      </c>
      <c r="V332" s="116">
        <v>26.944668896321065</v>
      </c>
      <c r="W332" s="113">
        <v>46.095652173913052</v>
      </c>
      <c r="X332" s="113">
        <v>64.57680178730682</v>
      </c>
      <c r="Y332" s="113">
        <v>58.453818582850815</v>
      </c>
      <c r="Z332" s="113">
        <v>2.2222222222222223</v>
      </c>
      <c r="AA332" s="116">
        <v>2.4302421000000001</v>
      </c>
      <c r="AB332" s="81">
        <f t="shared" si="7"/>
        <v>4.1800164119999996</v>
      </c>
      <c r="AC332" s="117">
        <v>0.15400000000000003</v>
      </c>
      <c r="AD332" s="113">
        <v>15.780792857142854</v>
      </c>
      <c r="AE332" s="116">
        <v>7.4296344498762581</v>
      </c>
      <c r="AF332" s="113">
        <v>154.00000000000003</v>
      </c>
      <c r="AG332" s="116">
        <v>0.77000000000000024</v>
      </c>
      <c r="AH332" s="78">
        <v>0.86242073338847502</v>
      </c>
      <c r="AI332" s="78">
        <v>4.8433048433048437E-2</v>
      </c>
      <c r="AJ332" s="98"/>
      <c r="AK332" s="84"/>
    </row>
    <row r="333" spans="1:37" s="83" customFormat="1" ht="12" customHeight="1">
      <c r="A333" s="103" t="s">
        <v>316</v>
      </c>
      <c r="B333" s="104" t="s">
        <v>314</v>
      </c>
      <c r="C333" s="104" t="s">
        <v>61</v>
      </c>
      <c r="D333" s="104">
        <v>2</v>
      </c>
      <c r="E333" s="105" t="s">
        <v>220</v>
      </c>
      <c r="F333" s="103">
        <v>0.06</v>
      </c>
      <c r="G333" s="103">
        <v>0.22</v>
      </c>
      <c r="H333" s="103">
        <v>0.98</v>
      </c>
      <c r="I333" s="103">
        <v>1.26</v>
      </c>
      <c r="J333" s="103">
        <v>10.820821917808217</v>
      </c>
      <c r="K333" s="103">
        <v>87.919178082191777</v>
      </c>
      <c r="L333" s="106" t="s">
        <v>202</v>
      </c>
      <c r="M333" s="106">
        <v>4.7300000000000004</v>
      </c>
      <c r="N333" s="106">
        <v>4.05</v>
      </c>
      <c r="O333" s="106">
        <v>0.02</v>
      </c>
      <c r="P333" s="103">
        <v>0.47179487179487173</v>
      </c>
      <c r="Q333" s="106" t="s">
        <v>198</v>
      </c>
      <c r="R333" s="106">
        <v>8.136000000000001</v>
      </c>
      <c r="S333" s="106">
        <v>5.4239999999999959</v>
      </c>
      <c r="T333" s="106">
        <v>0.15066666666666664</v>
      </c>
      <c r="U333" s="106">
        <v>5.8956521739130435E-2</v>
      </c>
      <c r="V333" s="106">
        <v>13.769623188405793</v>
      </c>
      <c r="W333" s="103">
        <v>31.934782608695652</v>
      </c>
      <c r="X333" s="103">
        <v>36.322885751776738</v>
      </c>
      <c r="Y333" s="103">
        <v>43.117948717948707</v>
      </c>
      <c r="Z333" s="103">
        <v>1.5000000000000013</v>
      </c>
      <c r="AA333" s="106">
        <v>1.23625359</v>
      </c>
      <c r="AB333" s="89">
        <f t="shared" si="7"/>
        <v>2.1263561748000002</v>
      </c>
      <c r="AC333" s="107">
        <v>7.6999999999999999E-2</v>
      </c>
      <c r="AD333" s="103">
        <v>16.055241428571428</v>
      </c>
      <c r="AE333" s="106">
        <v>2.1027267310970541</v>
      </c>
      <c r="AF333" s="103">
        <v>74.800000000000011</v>
      </c>
      <c r="AG333" s="106">
        <v>3.3880000000000012</v>
      </c>
      <c r="AH333" s="86">
        <v>0.47179487179487173</v>
      </c>
      <c r="AI333" s="86">
        <v>2.7777777777777794E-2</v>
      </c>
      <c r="AJ333" s="98"/>
      <c r="AK333" s="84"/>
    </row>
    <row r="334" spans="1:37" s="83" customFormat="1" ht="12" customHeight="1">
      <c r="A334" s="103" t="s">
        <v>318</v>
      </c>
      <c r="B334" s="104" t="s">
        <v>314</v>
      </c>
      <c r="C334" s="104" t="s">
        <v>61</v>
      </c>
      <c r="D334" s="104">
        <v>3</v>
      </c>
      <c r="E334" s="105" t="s">
        <v>317</v>
      </c>
      <c r="F334" s="103">
        <v>0.08</v>
      </c>
      <c r="G334" s="103">
        <v>0.14000000000000001</v>
      </c>
      <c r="H334" s="103">
        <v>0.98</v>
      </c>
      <c r="I334" s="103">
        <v>1.2</v>
      </c>
      <c r="J334" s="103">
        <v>9.758024691358024</v>
      </c>
      <c r="K334" s="103">
        <v>89.04197530864198</v>
      </c>
      <c r="L334" s="106" t="s">
        <v>202</v>
      </c>
      <c r="M334" s="106">
        <v>5.1100000000000003</v>
      </c>
      <c r="N334" s="106">
        <v>4.25</v>
      </c>
      <c r="O334" s="106">
        <v>0.02</v>
      </c>
      <c r="P334" s="103">
        <v>0.24071166928309784</v>
      </c>
      <c r="Q334" s="106" t="s">
        <v>198</v>
      </c>
      <c r="R334" s="106">
        <v>8.136000000000001</v>
      </c>
      <c r="S334" s="106">
        <v>4.5199999999999978</v>
      </c>
      <c r="T334" s="106">
        <v>0.11589743589743588</v>
      </c>
      <c r="U334" s="106">
        <v>0.13756521739130434</v>
      </c>
      <c r="V334" s="106">
        <v>12.909462653288738</v>
      </c>
      <c r="W334" s="103">
        <v>48.14782608695652</v>
      </c>
      <c r="X334" s="103">
        <v>54.073178318499771</v>
      </c>
      <c r="Y334" s="103">
        <v>26.812140240711667</v>
      </c>
      <c r="Z334" s="103">
        <v>1.8000000000000012</v>
      </c>
      <c r="AA334" s="106">
        <v>1.0566270000000002</v>
      </c>
      <c r="AB334" s="89">
        <f t="shared" si="7"/>
        <v>1.8173984400000003</v>
      </c>
      <c r="AC334" s="107">
        <v>6.1600000000000002E-2</v>
      </c>
      <c r="AD334" s="103">
        <v>17.153035714285718</v>
      </c>
      <c r="AE334" s="106">
        <v>1.9625449490239175</v>
      </c>
      <c r="AF334" s="103">
        <v>59.4</v>
      </c>
      <c r="AG334" s="106">
        <v>2.7720000000000011</v>
      </c>
      <c r="AH334" s="86">
        <v>0.24071166928309784</v>
      </c>
      <c r="AI334" s="86">
        <v>2.5641025641025651E-2</v>
      </c>
      <c r="AJ334" s="98"/>
      <c r="AK334" s="84"/>
    </row>
    <row r="335" spans="1:37" s="83" customFormat="1" ht="12" customHeight="1">
      <c r="A335" s="108" t="s">
        <v>320</v>
      </c>
      <c r="B335" s="109" t="s">
        <v>314</v>
      </c>
      <c r="C335" s="109" t="s">
        <v>61</v>
      </c>
      <c r="D335" s="109">
        <v>4</v>
      </c>
      <c r="E335" s="110" t="s">
        <v>319</v>
      </c>
      <c r="F335" s="108">
        <v>0.1</v>
      </c>
      <c r="G335" s="108">
        <v>0.16</v>
      </c>
      <c r="H335" s="108">
        <v>0.91999999999999993</v>
      </c>
      <c r="I335" s="108">
        <v>1.18</v>
      </c>
      <c r="J335" s="108">
        <v>9.759999999999998</v>
      </c>
      <c r="K335" s="108">
        <v>89.059999999999988</v>
      </c>
      <c r="L335" s="111" t="s">
        <v>202</v>
      </c>
      <c r="M335" s="111">
        <v>5.68</v>
      </c>
      <c r="N335" s="111">
        <v>4.68</v>
      </c>
      <c r="O335" s="111">
        <v>0.03</v>
      </c>
      <c r="P335" s="108">
        <v>0.42124542124542119</v>
      </c>
      <c r="Q335" s="111" t="s">
        <v>198</v>
      </c>
      <c r="R335" s="111">
        <v>7.2319999999999993</v>
      </c>
      <c r="S335" s="111">
        <v>5.4239999999999995</v>
      </c>
      <c r="T335" s="111">
        <v>0.11589743589743588</v>
      </c>
      <c r="U335" s="111">
        <v>7.8608695652173904E-2</v>
      </c>
      <c r="V335" s="111">
        <v>12.850506131549608</v>
      </c>
      <c r="W335" s="108">
        <v>27.513043478260865</v>
      </c>
      <c r="X335" s="108">
        <v>30.892705455042524</v>
      </c>
      <c r="Y335" s="108">
        <v>46.706959706959701</v>
      </c>
      <c r="Z335" s="108">
        <v>1.3333333333333333</v>
      </c>
      <c r="AA335" s="111">
        <v>1.5004103400000002</v>
      </c>
      <c r="AB335" s="95">
        <f t="shared" si="7"/>
        <v>2.5807057848000001</v>
      </c>
      <c r="AC335" s="112">
        <v>7.6999999999999999E-2</v>
      </c>
      <c r="AD335" s="108">
        <v>19.485848571428573</v>
      </c>
      <c r="AE335" s="111">
        <v>1.8223631669507803</v>
      </c>
      <c r="AF335" s="108">
        <v>50.6</v>
      </c>
      <c r="AG335" s="111">
        <v>0</v>
      </c>
      <c r="AH335" s="92">
        <v>0.42124542124542119</v>
      </c>
      <c r="AI335" s="92">
        <v>2.1367521367521368E-2</v>
      </c>
      <c r="AJ335" s="98"/>
      <c r="AK335" s="84"/>
    </row>
    <row r="336" spans="1:37" s="83" customFormat="1" ht="12" customHeight="1">
      <c r="A336" s="113" t="s">
        <v>322</v>
      </c>
      <c r="B336" s="114" t="s">
        <v>321</v>
      </c>
      <c r="C336" s="114" t="s">
        <v>600</v>
      </c>
      <c r="D336" s="114">
        <v>1</v>
      </c>
      <c r="E336" s="115" t="s">
        <v>39</v>
      </c>
      <c r="F336" s="113">
        <v>0.06</v>
      </c>
      <c r="G336" s="113">
        <v>0.26</v>
      </c>
      <c r="H336" s="113">
        <v>1.22</v>
      </c>
      <c r="I336" s="113">
        <v>1.54</v>
      </c>
      <c r="J336" s="113">
        <v>15.71</v>
      </c>
      <c r="K336" s="113">
        <v>82.75</v>
      </c>
      <c r="L336" s="116" t="s">
        <v>202</v>
      </c>
      <c r="M336" s="116">
        <v>4.88</v>
      </c>
      <c r="N336" s="116">
        <v>3.86</v>
      </c>
      <c r="O336" s="116">
        <v>0.02</v>
      </c>
      <c r="P336" s="113">
        <v>0.82376882376882377</v>
      </c>
      <c r="Q336" s="116" t="s">
        <v>198</v>
      </c>
      <c r="R336" s="116">
        <v>7.2319999999999993</v>
      </c>
      <c r="S336" s="116">
        <v>6.3279999999999976</v>
      </c>
      <c r="T336" s="116">
        <v>0.25497435897435899</v>
      </c>
      <c r="U336" s="116">
        <v>7.8608695652173904E-2</v>
      </c>
      <c r="V336" s="116">
        <v>13.893583054626529</v>
      </c>
      <c r="W336" s="113">
        <v>30.952173913043477</v>
      </c>
      <c r="X336" s="113">
        <v>37.404439774070667</v>
      </c>
      <c r="Y336" s="113">
        <v>44.887260887260872</v>
      </c>
      <c r="Z336" s="113">
        <v>1.1428571428571432</v>
      </c>
      <c r="AA336" s="116">
        <v>1.4792778</v>
      </c>
      <c r="AB336" s="81">
        <f t="shared" si="7"/>
        <v>2.5443578159999998</v>
      </c>
      <c r="AC336" s="117">
        <v>6.9300000000000014E-2</v>
      </c>
      <c r="AD336" s="113">
        <v>21.345999999999997</v>
      </c>
      <c r="AE336" s="116">
        <v>3.224180987682149</v>
      </c>
      <c r="AF336" s="113">
        <v>116.6</v>
      </c>
      <c r="AG336" s="116">
        <v>4.6200000000000019</v>
      </c>
      <c r="AH336" s="78">
        <v>0.82376882376882377</v>
      </c>
      <c r="AI336" s="78">
        <v>4.0293040293040309E-2</v>
      </c>
      <c r="AJ336" s="98"/>
      <c r="AK336" s="84"/>
    </row>
    <row r="337" spans="1:37" s="83" customFormat="1" ht="12" customHeight="1">
      <c r="A337" s="103" t="s">
        <v>324</v>
      </c>
      <c r="B337" s="104" t="s">
        <v>321</v>
      </c>
      <c r="C337" s="104" t="s">
        <v>600</v>
      </c>
      <c r="D337" s="104">
        <v>2</v>
      </c>
      <c r="E337" s="105" t="s">
        <v>323</v>
      </c>
      <c r="F337" s="103">
        <v>0.76</v>
      </c>
      <c r="G337" s="103">
        <v>1.6</v>
      </c>
      <c r="H337" s="103">
        <v>5.14</v>
      </c>
      <c r="I337" s="103">
        <v>7.5</v>
      </c>
      <c r="J337" s="103">
        <v>31.415094339622641</v>
      </c>
      <c r="K337" s="103">
        <v>61.084905660377352</v>
      </c>
      <c r="L337" s="106" t="s">
        <v>202</v>
      </c>
      <c r="M337" s="106">
        <v>5.3</v>
      </c>
      <c r="N337" s="106">
        <v>4.4000000000000004</v>
      </c>
      <c r="O337" s="106">
        <v>0.03</v>
      </c>
      <c r="P337" s="103">
        <v>1.851668045216432</v>
      </c>
      <c r="Q337" s="106" t="s">
        <v>198</v>
      </c>
      <c r="R337" s="106">
        <v>14.463999999999999</v>
      </c>
      <c r="S337" s="106">
        <v>12.655999999999995</v>
      </c>
      <c r="T337" s="106">
        <v>0.84605128205128199</v>
      </c>
      <c r="U337" s="106">
        <v>9.8260869565217374E-2</v>
      </c>
      <c r="V337" s="106">
        <v>28.064312151616491</v>
      </c>
      <c r="W337" s="103">
        <v>45.69130434782609</v>
      </c>
      <c r="X337" s="103">
        <v>74.799664260533831</v>
      </c>
      <c r="Y337" s="103">
        <v>61.421560518334694</v>
      </c>
      <c r="Z337" s="103">
        <v>1.1428571428571432</v>
      </c>
      <c r="AA337" s="106">
        <v>2.3457119400000002</v>
      </c>
      <c r="AB337" s="89">
        <f t="shared" si="7"/>
        <v>4.0346245368</v>
      </c>
      <c r="AC337" s="107">
        <v>0.13860000000000006</v>
      </c>
      <c r="AD337" s="103">
        <v>16.924328571428564</v>
      </c>
      <c r="AE337" s="106">
        <v>1.8223631669507803</v>
      </c>
      <c r="AF337" s="103">
        <v>299.20000000000005</v>
      </c>
      <c r="AG337" s="106">
        <v>0.77000000000000024</v>
      </c>
      <c r="AH337" s="86">
        <v>1.851668045216432</v>
      </c>
      <c r="AI337" s="86">
        <v>6.6849816849816876E-2</v>
      </c>
      <c r="AJ337" s="98"/>
      <c r="AK337" s="84"/>
    </row>
    <row r="338" spans="1:37" s="83" customFormat="1" ht="12" customHeight="1">
      <c r="A338" s="103" t="s">
        <v>326</v>
      </c>
      <c r="B338" s="104" t="s">
        <v>321</v>
      </c>
      <c r="C338" s="104" t="s">
        <v>600</v>
      </c>
      <c r="D338" s="104">
        <v>3</v>
      </c>
      <c r="E338" s="105" t="s">
        <v>325</v>
      </c>
      <c r="F338" s="103">
        <v>0.04</v>
      </c>
      <c r="G338" s="103">
        <v>0.08</v>
      </c>
      <c r="H338" s="103">
        <v>0.4</v>
      </c>
      <c r="I338" s="103">
        <v>0.52</v>
      </c>
      <c r="J338" s="103">
        <v>15.87</v>
      </c>
      <c r="K338" s="103">
        <v>83.61</v>
      </c>
      <c r="L338" s="106" t="s">
        <v>202</v>
      </c>
      <c r="M338" s="106">
        <v>5.66</v>
      </c>
      <c r="N338" s="106">
        <v>5.0199999999999996</v>
      </c>
      <c r="O338" s="106">
        <v>0.03</v>
      </c>
      <c r="P338" s="103">
        <v>0.60046620046620047</v>
      </c>
      <c r="Q338" s="106" t="s">
        <v>198</v>
      </c>
      <c r="R338" s="106">
        <v>7.2319999999999993</v>
      </c>
      <c r="S338" s="106">
        <v>7.2319999999999993</v>
      </c>
      <c r="T338" s="106">
        <v>0.16225641025641024</v>
      </c>
      <c r="U338" s="106">
        <v>7.8608695652173904E-2</v>
      </c>
      <c r="V338" s="106">
        <v>14.704865105908581</v>
      </c>
      <c r="W338" s="103">
        <v>27.021739130434778</v>
      </c>
      <c r="X338" s="103">
        <v>32.318788578441307</v>
      </c>
      <c r="Y338" s="103">
        <v>54.418648018648014</v>
      </c>
      <c r="Z338" s="103">
        <v>1</v>
      </c>
      <c r="AA338" s="106">
        <v>0.79727310000000007</v>
      </c>
      <c r="AB338" s="89">
        <f t="shared" si="7"/>
        <v>1.3713097320000001</v>
      </c>
      <c r="AC338" s="107">
        <v>6.1600000000000002E-2</v>
      </c>
      <c r="AD338" s="103">
        <v>12.942745129870131</v>
      </c>
      <c r="AE338" s="106">
        <v>1.8223631669507803</v>
      </c>
      <c r="AF338" s="103">
        <v>66</v>
      </c>
      <c r="AG338" s="106">
        <v>0</v>
      </c>
      <c r="AH338" s="86">
        <v>0.60046620046620047</v>
      </c>
      <c r="AI338" s="86">
        <v>2.2435897435897436E-2</v>
      </c>
      <c r="AJ338" s="98"/>
      <c r="AK338" s="84"/>
    </row>
    <row r="339" spans="1:37" s="83" customFormat="1" ht="12" customHeight="1">
      <c r="A339" s="108" t="s">
        <v>327</v>
      </c>
      <c r="B339" s="109" t="s">
        <v>321</v>
      </c>
      <c r="C339" s="109" t="s">
        <v>600</v>
      </c>
      <c r="D339" s="109">
        <v>4</v>
      </c>
      <c r="E339" s="110" t="s">
        <v>96</v>
      </c>
      <c r="F339" s="108">
        <v>0.04</v>
      </c>
      <c r="G339" s="108">
        <v>0.12</v>
      </c>
      <c r="H339" s="108">
        <v>0.64</v>
      </c>
      <c r="I339" s="108">
        <v>0.8</v>
      </c>
      <c r="J339" s="108">
        <v>12.246913580246913</v>
      </c>
      <c r="K339" s="108">
        <v>86.953086419753092</v>
      </c>
      <c r="L339" s="111" t="s">
        <v>202</v>
      </c>
      <c r="M339" s="111">
        <v>4.97</v>
      </c>
      <c r="N339" s="111">
        <v>4.0999999999999996</v>
      </c>
      <c r="O339" s="111">
        <v>0.02</v>
      </c>
      <c r="P339" s="108">
        <v>0.64335664335664333</v>
      </c>
      <c r="Q339" s="111" t="s">
        <v>198</v>
      </c>
      <c r="R339" s="111">
        <v>7.2319999999999993</v>
      </c>
      <c r="S339" s="111">
        <v>6.3279999999999976</v>
      </c>
      <c r="T339" s="111">
        <v>0.17384615384615382</v>
      </c>
      <c r="U339" s="111">
        <v>7.8608695652173904E-2</v>
      </c>
      <c r="V339" s="111">
        <v>13.812454849498325</v>
      </c>
      <c r="W339" s="108">
        <v>27.021739130434778</v>
      </c>
      <c r="X339" s="108">
        <v>31.07622770282282</v>
      </c>
      <c r="Y339" s="108">
        <v>51.116083916083909</v>
      </c>
      <c r="Z339" s="108">
        <v>1.1428571428571432</v>
      </c>
      <c r="AA339" s="111">
        <v>0.91254149999999989</v>
      </c>
      <c r="AB339" s="95">
        <f t="shared" si="7"/>
        <v>1.5695713799999997</v>
      </c>
      <c r="AC339" s="112">
        <v>4.6200000000000005E-2</v>
      </c>
      <c r="AD339" s="108">
        <v>19.751980519480515</v>
      </c>
      <c r="AE339" s="111">
        <v>1.8</v>
      </c>
      <c r="AF339" s="108">
        <v>70.400000000000006</v>
      </c>
      <c r="AG339" s="111">
        <v>1.5400000000000005</v>
      </c>
      <c r="AH339" s="92">
        <v>0.64335664335664333</v>
      </c>
      <c r="AI339" s="92">
        <v>2.7472527472527479E-2</v>
      </c>
      <c r="AJ339" s="98"/>
      <c r="AK339" s="84"/>
    </row>
    <row r="340" spans="1:37" s="83" customFormat="1" ht="12" customHeight="1">
      <c r="A340" s="113" t="s">
        <v>329</v>
      </c>
      <c r="B340" s="114" t="s">
        <v>328</v>
      </c>
      <c r="C340" s="114" t="s">
        <v>600</v>
      </c>
      <c r="D340" s="114">
        <v>1</v>
      </c>
      <c r="E340" s="115" t="s">
        <v>44</v>
      </c>
      <c r="F340" s="113">
        <v>0.74</v>
      </c>
      <c r="G340" s="113">
        <v>0.78</v>
      </c>
      <c r="H340" s="113">
        <v>4</v>
      </c>
      <c r="I340" s="113">
        <v>5.52</v>
      </c>
      <c r="J340" s="113">
        <v>34.88492307692308</v>
      </c>
      <c r="K340" s="113">
        <v>59.595076923076924</v>
      </c>
      <c r="L340" s="116" t="s">
        <v>202</v>
      </c>
      <c r="M340" s="116">
        <v>5.15</v>
      </c>
      <c r="N340" s="116">
        <v>4.0599999999999996</v>
      </c>
      <c r="O340" s="116">
        <v>0.05</v>
      </c>
      <c r="P340" s="113">
        <v>0.74796747967479704</v>
      </c>
      <c r="Q340" s="116" t="s">
        <v>198</v>
      </c>
      <c r="R340" s="116">
        <v>21.887999999999998</v>
      </c>
      <c r="S340" s="116">
        <v>7.2959999999999994</v>
      </c>
      <c r="T340" s="116">
        <v>0.30399999999999999</v>
      </c>
      <c r="U340" s="116">
        <v>0.13878260869565218</v>
      </c>
      <c r="V340" s="116">
        <v>29.626782608695649</v>
      </c>
      <c r="W340" s="113">
        <v>40.64347826086955</v>
      </c>
      <c r="X340" s="113">
        <v>68.199388874571994</v>
      </c>
      <c r="Y340" s="113">
        <v>72.894308943089456</v>
      </c>
      <c r="Z340" s="113">
        <v>3</v>
      </c>
      <c r="AA340" s="116">
        <v>4.0151826000000002</v>
      </c>
      <c r="AB340" s="81">
        <f t="shared" si="7"/>
        <v>6.9061140720000003</v>
      </c>
      <c r="AC340" s="117">
        <v>0.23100000000000004</v>
      </c>
      <c r="AD340" s="113">
        <v>17.381742857142854</v>
      </c>
      <c r="AE340" s="116">
        <v>6.448361975364298</v>
      </c>
      <c r="AF340" s="113">
        <v>112.2</v>
      </c>
      <c r="AG340" s="116">
        <v>0.77000000000000024</v>
      </c>
      <c r="AH340" s="78">
        <v>0.74796747967479704</v>
      </c>
      <c r="AI340" s="78">
        <v>4.1666666666666671E-2</v>
      </c>
      <c r="AJ340" s="98"/>
      <c r="AK340" s="84"/>
    </row>
    <row r="341" spans="1:37" s="83" customFormat="1" ht="12" customHeight="1">
      <c r="A341" s="103" t="s">
        <v>331</v>
      </c>
      <c r="B341" s="104" t="s">
        <v>328</v>
      </c>
      <c r="C341" s="104" t="s">
        <v>600</v>
      </c>
      <c r="D341" s="104">
        <v>2</v>
      </c>
      <c r="E341" s="105" t="s">
        <v>330</v>
      </c>
      <c r="F341" s="103">
        <v>0.02</v>
      </c>
      <c r="G341" s="103">
        <v>0.08</v>
      </c>
      <c r="H341" s="103">
        <v>0.66</v>
      </c>
      <c r="I341" s="103">
        <v>0.76</v>
      </c>
      <c r="J341" s="103">
        <v>13.688275862068965</v>
      </c>
      <c r="K341" s="103">
        <v>85.551724137931018</v>
      </c>
      <c r="L341" s="106" t="s">
        <v>202</v>
      </c>
      <c r="M341" s="106">
        <v>5.05</v>
      </c>
      <c r="N341" s="106">
        <v>4.1500000000000004</v>
      </c>
      <c r="O341" s="106">
        <v>0.02</v>
      </c>
      <c r="P341" s="103">
        <v>0.65527065527065531</v>
      </c>
      <c r="Q341" s="106" t="s">
        <v>198</v>
      </c>
      <c r="R341" s="106">
        <v>13.679999999999998</v>
      </c>
      <c r="S341" s="106">
        <v>3.6480000000000015</v>
      </c>
      <c r="T341" s="106">
        <v>0.17538461538461536</v>
      </c>
      <c r="U341" s="106">
        <v>7.9304347826086946E-2</v>
      </c>
      <c r="V341" s="106">
        <v>17.582688963210703</v>
      </c>
      <c r="W341" s="103">
        <v>26.765217391304343</v>
      </c>
      <c r="X341" s="103">
        <v>31.285421376373481</v>
      </c>
      <c r="Y341" s="103">
        <v>65.692307692307708</v>
      </c>
      <c r="Z341" s="103">
        <v>3.7499999999999978</v>
      </c>
      <c r="AA341" s="106">
        <v>1.43701272</v>
      </c>
      <c r="AB341" s="89">
        <f t="shared" si="7"/>
        <v>2.4716618784</v>
      </c>
      <c r="AC341" s="107">
        <v>9.2400000000000024E-2</v>
      </c>
      <c r="AD341" s="103">
        <v>15.55208571428571</v>
      </c>
      <c r="AE341" s="106">
        <v>3.7849081159746967</v>
      </c>
      <c r="AF341" s="103">
        <v>66</v>
      </c>
      <c r="AG341" s="106">
        <v>3.3880000000000012</v>
      </c>
      <c r="AH341" s="86">
        <v>0.65527065527065531</v>
      </c>
      <c r="AI341" s="86">
        <v>4.8076923076923052E-2</v>
      </c>
      <c r="AJ341" s="98"/>
      <c r="AK341" s="84"/>
    </row>
    <row r="342" spans="1:37" s="83" customFormat="1" ht="12" customHeight="1">
      <c r="A342" s="108" t="s">
        <v>333</v>
      </c>
      <c r="B342" s="109" t="s">
        <v>328</v>
      </c>
      <c r="C342" s="109" t="s">
        <v>600</v>
      </c>
      <c r="D342" s="109">
        <v>3</v>
      </c>
      <c r="E342" s="110" t="s">
        <v>332</v>
      </c>
      <c r="F342" s="108">
        <v>0.06</v>
      </c>
      <c r="G342" s="108">
        <v>0.04</v>
      </c>
      <c r="H342" s="108">
        <v>0.44</v>
      </c>
      <c r="I342" s="108">
        <v>0.54</v>
      </c>
      <c r="J342" s="108">
        <v>10.288965517241378</v>
      </c>
      <c r="K342" s="108">
        <v>89.171034482758614</v>
      </c>
      <c r="L342" s="111" t="s">
        <v>202</v>
      </c>
      <c r="M342" s="111">
        <v>4.78</v>
      </c>
      <c r="N342" s="111">
        <v>4.1399999999999997</v>
      </c>
      <c r="O342" s="111">
        <v>0.03</v>
      </c>
      <c r="P342" s="108">
        <v>0.6133333333333334</v>
      </c>
      <c r="Q342" s="111" t="s">
        <v>198</v>
      </c>
      <c r="R342" s="111">
        <v>13.679999999999998</v>
      </c>
      <c r="S342" s="111">
        <v>8.2080000000000002</v>
      </c>
      <c r="T342" s="111">
        <v>0.152</v>
      </c>
      <c r="U342" s="111">
        <v>7.9304347826086946E-2</v>
      </c>
      <c r="V342" s="111">
        <v>22.119304347826088</v>
      </c>
      <c r="W342" s="108">
        <v>24.782608695652172</v>
      </c>
      <c r="X342" s="108">
        <v>27.792218447845791</v>
      </c>
      <c r="Y342" s="108">
        <v>89.253333333333345</v>
      </c>
      <c r="Z342" s="108">
        <v>1.6666666666666663</v>
      </c>
      <c r="AA342" s="111">
        <v>1.02492819</v>
      </c>
      <c r="AB342" s="95">
        <f t="shared" ref="AB342:AB405" si="8">AA342*1.72</f>
        <v>1.7628764868</v>
      </c>
      <c r="AC342" s="112">
        <v>9.2400000000000024E-2</v>
      </c>
      <c r="AD342" s="108">
        <v>11.092296428571427</v>
      </c>
      <c r="AE342" s="111">
        <v>3.5045445518284235</v>
      </c>
      <c r="AF342" s="108">
        <v>59.4</v>
      </c>
      <c r="AG342" s="111">
        <v>1.232</v>
      </c>
      <c r="AH342" s="92">
        <v>0.6133333333333334</v>
      </c>
      <c r="AI342" s="92">
        <v>1.8518518518518517E-2</v>
      </c>
      <c r="AJ342" s="98"/>
      <c r="AK342" s="84"/>
    </row>
    <row r="343" spans="1:37" s="83" customFormat="1" ht="12" customHeight="1">
      <c r="A343" s="113" t="s">
        <v>335</v>
      </c>
      <c r="B343" s="114" t="s">
        <v>334</v>
      </c>
      <c r="C343" s="114" t="s">
        <v>201</v>
      </c>
      <c r="D343" s="114">
        <v>1</v>
      </c>
      <c r="E343" s="115" t="s">
        <v>50</v>
      </c>
      <c r="F343" s="113">
        <v>3.1400000000000006</v>
      </c>
      <c r="G343" s="113">
        <v>1.26</v>
      </c>
      <c r="H343" s="113">
        <v>2.06</v>
      </c>
      <c r="I343" s="113">
        <v>6.4600000000000009</v>
      </c>
      <c r="J343" s="113">
        <v>11.224799999999998</v>
      </c>
      <c r="K343" s="113">
        <v>82.31519999999999</v>
      </c>
      <c r="L343" s="116" t="s">
        <v>202</v>
      </c>
      <c r="M343" s="116">
        <v>5.88</v>
      </c>
      <c r="N343" s="116">
        <v>4.8099999999999996</v>
      </c>
      <c r="O343" s="116">
        <v>0.08</v>
      </c>
      <c r="P343" s="113">
        <v>0.34550634550634557</v>
      </c>
      <c r="Q343" s="116" t="s">
        <v>198</v>
      </c>
      <c r="R343" s="116">
        <v>20.339999999999996</v>
      </c>
      <c r="S343" s="116">
        <v>24.860000000000007</v>
      </c>
      <c r="T343" s="116">
        <v>0.16805128205128206</v>
      </c>
      <c r="U343" s="116">
        <v>0.12773913043478258</v>
      </c>
      <c r="V343" s="116">
        <v>45.495790412486066</v>
      </c>
      <c r="W343" s="113">
        <v>48.639130434782601</v>
      </c>
      <c r="X343" s="113">
        <v>59.088880832194548</v>
      </c>
      <c r="Y343" s="113">
        <v>93.537425537425548</v>
      </c>
      <c r="Z343" s="113">
        <v>0.81818181818181779</v>
      </c>
      <c r="AA343" s="116">
        <v>1.3736150999999999</v>
      </c>
      <c r="AB343" s="81">
        <f t="shared" si="8"/>
        <v>2.3626179719999998</v>
      </c>
      <c r="AC343" s="117">
        <v>6.9300000000000014E-2</v>
      </c>
      <c r="AD343" s="113">
        <v>19.821285714285708</v>
      </c>
      <c r="AE343" s="116">
        <v>0.7009089103656847</v>
      </c>
      <c r="AF343" s="113">
        <v>68.2</v>
      </c>
      <c r="AG343" s="116">
        <v>0.61599999999999999</v>
      </c>
      <c r="AH343" s="78">
        <v>0.34550634550634557</v>
      </c>
      <c r="AI343" s="78">
        <v>6.7599067599067586E-3</v>
      </c>
      <c r="AJ343" s="98"/>
      <c r="AK343" s="84"/>
    </row>
    <row r="344" spans="1:37" s="83" customFormat="1" ht="12" customHeight="1">
      <c r="A344" s="108" t="s">
        <v>336</v>
      </c>
      <c r="B344" s="109" t="s">
        <v>334</v>
      </c>
      <c r="C344" s="109" t="s">
        <v>201</v>
      </c>
      <c r="D344" s="109">
        <v>2</v>
      </c>
      <c r="E344" s="110" t="s">
        <v>99</v>
      </c>
      <c r="F344" s="108">
        <v>2.08</v>
      </c>
      <c r="G344" s="108">
        <v>1.5</v>
      </c>
      <c r="H344" s="108">
        <v>3.66</v>
      </c>
      <c r="I344" s="108">
        <v>7.24</v>
      </c>
      <c r="J344" s="108">
        <v>14.646315789473682</v>
      </c>
      <c r="K344" s="108">
        <v>78.113684210526301</v>
      </c>
      <c r="L344" s="111" t="s">
        <v>202</v>
      </c>
      <c r="M344" s="111">
        <v>6.85</v>
      </c>
      <c r="N344" s="111">
        <v>5.66</v>
      </c>
      <c r="O344" s="111">
        <v>0.03</v>
      </c>
      <c r="P344" s="108">
        <v>0.67732927138867738</v>
      </c>
      <c r="Q344" s="111">
        <v>7.2930000000000001</v>
      </c>
      <c r="R344" s="111">
        <v>24.859999999999996</v>
      </c>
      <c r="S344" s="111">
        <v>23.956</v>
      </c>
      <c r="T344" s="111">
        <v>0.33610256410256412</v>
      </c>
      <c r="U344" s="111">
        <v>0.22599999999999992</v>
      </c>
      <c r="V344" s="111">
        <v>49.378102564102562</v>
      </c>
      <c r="W344" s="108">
        <v>49.621739130434776</v>
      </c>
      <c r="X344" s="108">
        <v>63.525027185630989</v>
      </c>
      <c r="Y344" s="108">
        <v>99.509012439705515</v>
      </c>
      <c r="Z344" s="108">
        <v>1.0377358490566035</v>
      </c>
      <c r="AA344" s="111">
        <v>1.4264464500000003</v>
      </c>
      <c r="AB344" s="95">
        <f t="shared" si="8"/>
        <v>2.4534878940000002</v>
      </c>
      <c r="AC344" s="112">
        <v>6.9300000000000014E-2</v>
      </c>
      <c r="AD344" s="108">
        <v>20.583642857142856</v>
      </c>
      <c r="AE344" s="111">
        <v>2.3830902952433282</v>
      </c>
      <c r="AF344" s="108">
        <v>136.4</v>
      </c>
      <c r="AG344" s="111">
        <v>0</v>
      </c>
      <c r="AH344" s="92">
        <v>0.67732927138867738</v>
      </c>
      <c r="AI344" s="92">
        <v>1.4029995162070635E-2</v>
      </c>
      <c r="AJ344" s="98"/>
      <c r="AK344" s="84"/>
    </row>
    <row r="345" spans="1:37" s="83" customFormat="1" ht="12" customHeight="1">
      <c r="A345" s="113" t="s">
        <v>338</v>
      </c>
      <c r="B345" s="114" t="s">
        <v>337</v>
      </c>
      <c r="C345" s="114" t="s">
        <v>201</v>
      </c>
      <c r="D345" s="114">
        <v>1</v>
      </c>
      <c r="E345" s="115" t="s">
        <v>50</v>
      </c>
      <c r="F345" s="113">
        <v>1.5</v>
      </c>
      <c r="G345" s="113">
        <v>0.36</v>
      </c>
      <c r="H345" s="113">
        <v>0.72</v>
      </c>
      <c r="I345" s="113">
        <v>2.58</v>
      </c>
      <c r="J345" s="113">
        <v>15.25855421686747</v>
      </c>
      <c r="K345" s="113">
        <v>82.161445783132535</v>
      </c>
      <c r="L345" s="116" t="s">
        <v>202</v>
      </c>
      <c r="M345" s="116">
        <v>5.75</v>
      </c>
      <c r="N345" s="116">
        <v>5.01</v>
      </c>
      <c r="O345" s="116">
        <v>0.04</v>
      </c>
      <c r="P345" s="113">
        <v>0.46336996336996344</v>
      </c>
      <c r="Q345" s="116" t="s">
        <v>198</v>
      </c>
      <c r="R345" s="116">
        <v>40.679999999999993</v>
      </c>
      <c r="S345" s="116">
        <v>13.559999999999995</v>
      </c>
      <c r="T345" s="116">
        <v>0.25497435897435899</v>
      </c>
      <c r="U345" s="116">
        <v>0.19652173913043475</v>
      </c>
      <c r="V345" s="116">
        <v>54.691496098104778</v>
      </c>
      <c r="W345" s="113">
        <v>55.026086956521731</v>
      </c>
      <c r="X345" s="113">
        <v>66.973123990252859</v>
      </c>
      <c r="Y345" s="113">
        <v>99.391941391941373</v>
      </c>
      <c r="Z345" s="113">
        <v>3.0000000000000004</v>
      </c>
      <c r="AA345" s="116">
        <v>1.4158801800000003</v>
      </c>
      <c r="AB345" s="81">
        <f t="shared" si="8"/>
        <v>2.4353139096000005</v>
      </c>
      <c r="AC345" s="117">
        <v>7.6999999999999999E-2</v>
      </c>
      <c r="AD345" s="113">
        <v>18.38805428571429</v>
      </c>
      <c r="AE345" s="116">
        <v>4.0652716801209712</v>
      </c>
      <c r="AF345" s="113">
        <v>105.6</v>
      </c>
      <c r="AG345" s="116">
        <v>0</v>
      </c>
      <c r="AH345" s="78">
        <v>0.46336996336996344</v>
      </c>
      <c r="AI345" s="78">
        <v>1.8803418803418813E-2</v>
      </c>
      <c r="AJ345" s="98"/>
      <c r="AK345" s="84"/>
    </row>
    <row r="346" spans="1:37" s="83" customFormat="1" ht="12" customHeight="1">
      <c r="A346" s="103" t="s">
        <v>340</v>
      </c>
      <c r="B346" s="104" t="s">
        <v>337</v>
      </c>
      <c r="C346" s="104" t="s">
        <v>201</v>
      </c>
      <c r="D346" s="104">
        <v>2</v>
      </c>
      <c r="E346" s="105" t="s">
        <v>339</v>
      </c>
      <c r="F346" s="103">
        <v>1.22</v>
      </c>
      <c r="G346" s="103">
        <v>0.42</v>
      </c>
      <c r="H346" s="103">
        <v>0.64</v>
      </c>
      <c r="I346" s="103">
        <v>2.2799999999999998</v>
      </c>
      <c r="J346" s="103">
        <v>15.305542168674698</v>
      </c>
      <c r="K346" s="103">
        <v>82.414457831325308</v>
      </c>
      <c r="L346" s="106" t="s">
        <v>202</v>
      </c>
      <c r="M346" s="106">
        <v>6</v>
      </c>
      <c r="N346" s="106">
        <v>5.09</v>
      </c>
      <c r="O346" s="106">
        <v>0.05</v>
      </c>
      <c r="P346" s="103">
        <v>0.49713922441195157</v>
      </c>
      <c r="Q346" s="106" t="s">
        <v>198</v>
      </c>
      <c r="R346" s="106">
        <v>36.159999999999997</v>
      </c>
      <c r="S346" s="106">
        <v>21.695999999999998</v>
      </c>
      <c r="T346" s="106">
        <v>0.29553846153846147</v>
      </c>
      <c r="U346" s="106">
        <v>0.23582608695652174</v>
      </c>
      <c r="V346" s="106">
        <v>58.387364548494979</v>
      </c>
      <c r="W346" s="103">
        <v>59.447826086956525</v>
      </c>
      <c r="X346" s="103">
        <v>72.132763657350324</v>
      </c>
      <c r="Y346" s="103">
        <v>98.216147488874753</v>
      </c>
      <c r="Z346" s="103">
        <v>1.6666666666666667</v>
      </c>
      <c r="AA346" s="106">
        <v>1.06719327</v>
      </c>
      <c r="AB346" s="89">
        <f t="shared" si="8"/>
        <v>1.8355724244</v>
      </c>
      <c r="AC346" s="107">
        <v>4.6200000000000005E-2</v>
      </c>
      <c r="AD346" s="103">
        <v>23.099421428571425</v>
      </c>
      <c r="AE346" s="106">
        <v>4.6259988084135184</v>
      </c>
      <c r="AF346" s="103">
        <v>118.8</v>
      </c>
      <c r="AG346" s="106">
        <v>0</v>
      </c>
      <c r="AH346" s="86">
        <v>0.49713922441195157</v>
      </c>
      <c r="AI346" s="86">
        <v>1.362179487179487E-2</v>
      </c>
      <c r="AJ346" s="98"/>
      <c r="AK346" s="84"/>
    </row>
    <row r="347" spans="1:37" s="83" customFormat="1" ht="12" customHeight="1">
      <c r="A347" s="108" t="s">
        <v>341</v>
      </c>
      <c r="B347" s="109" t="s">
        <v>337</v>
      </c>
      <c r="C347" s="109" t="s">
        <v>201</v>
      </c>
      <c r="D347" s="109">
        <v>3</v>
      </c>
      <c r="E347" s="110" t="s">
        <v>74</v>
      </c>
      <c r="F347" s="108">
        <v>5.04</v>
      </c>
      <c r="G347" s="108">
        <v>0.93999999999999984</v>
      </c>
      <c r="H347" s="108">
        <v>1.7399999999999998</v>
      </c>
      <c r="I347" s="108">
        <v>7.7199999999999989</v>
      </c>
      <c r="J347" s="108">
        <v>14.381298701298702</v>
      </c>
      <c r="K347" s="108">
        <v>77.898701298701297</v>
      </c>
      <c r="L347" s="111" t="s">
        <v>202</v>
      </c>
      <c r="M347" s="111">
        <v>6.71</v>
      </c>
      <c r="N347" s="111">
        <v>5.81</v>
      </c>
      <c r="O347" s="111">
        <v>0.04</v>
      </c>
      <c r="P347" s="108">
        <v>0.49397326320403245</v>
      </c>
      <c r="Q347" s="111" t="s">
        <v>198</v>
      </c>
      <c r="R347" s="111">
        <v>33.9</v>
      </c>
      <c r="S347" s="111">
        <v>22.148000000000003</v>
      </c>
      <c r="T347" s="111">
        <v>0.28394871794871795</v>
      </c>
      <c r="U347" s="111">
        <v>0.16704347826086957</v>
      </c>
      <c r="V347" s="111">
        <v>56.498992196209592</v>
      </c>
      <c r="W347" s="108">
        <v>57.482608695652175</v>
      </c>
      <c r="X347" s="108">
        <v>73.791485271668463</v>
      </c>
      <c r="Y347" s="108">
        <v>98.288845058075836</v>
      </c>
      <c r="Z347" s="108">
        <v>1.5306122448979589</v>
      </c>
      <c r="AA347" s="111">
        <v>0.79247025000000004</v>
      </c>
      <c r="AB347" s="95">
        <f t="shared" si="8"/>
        <v>1.3630488300000001</v>
      </c>
      <c r="AC347" s="112">
        <v>4.6200000000000005E-2</v>
      </c>
      <c r="AD347" s="108">
        <v>17.153035714285714</v>
      </c>
      <c r="AE347" s="111">
        <v>9.9529065271927202</v>
      </c>
      <c r="AF347" s="108">
        <v>118.8</v>
      </c>
      <c r="AG347" s="111">
        <v>0</v>
      </c>
      <c r="AH347" s="92">
        <v>0.49397326320403245</v>
      </c>
      <c r="AI347" s="92">
        <v>1.2820512820512818E-2</v>
      </c>
      <c r="AJ347" s="98"/>
      <c r="AK347" s="84"/>
    </row>
    <row r="348" spans="1:37" s="83" customFormat="1" ht="12" customHeight="1">
      <c r="A348" s="113" t="s">
        <v>343</v>
      </c>
      <c r="B348" s="114" t="s">
        <v>342</v>
      </c>
      <c r="C348" s="114" t="s">
        <v>201</v>
      </c>
      <c r="D348" s="114">
        <v>1</v>
      </c>
      <c r="E348" s="115" t="s">
        <v>44</v>
      </c>
      <c r="F348" s="113">
        <v>0.7</v>
      </c>
      <c r="G348" s="113">
        <v>0.24</v>
      </c>
      <c r="H348" s="113">
        <v>0.64</v>
      </c>
      <c r="I348" s="113">
        <v>1.58</v>
      </c>
      <c r="J348" s="113">
        <v>16.21035294117647</v>
      </c>
      <c r="K348" s="113">
        <v>82.209647058823535</v>
      </c>
      <c r="L348" s="116" t="s">
        <v>202</v>
      </c>
      <c r="M348" s="116">
        <v>5.82</v>
      </c>
      <c r="N348" s="116">
        <v>4.62</v>
      </c>
      <c r="O348" s="116">
        <v>0.04</v>
      </c>
      <c r="P348" s="113">
        <v>0.27878787878787875</v>
      </c>
      <c r="Q348" s="116" t="s">
        <v>198</v>
      </c>
      <c r="R348" s="116">
        <v>41.583999999999989</v>
      </c>
      <c r="S348" s="116">
        <v>8.1360000000000028</v>
      </c>
      <c r="T348" s="116">
        <v>0.15066666666666664</v>
      </c>
      <c r="U348" s="116">
        <v>0.15721739130434781</v>
      </c>
      <c r="V348" s="116">
        <v>50.027884057971008</v>
      </c>
      <c r="W348" s="113">
        <v>54.043478260869556</v>
      </c>
      <c r="X348" s="113">
        <v>65.738608781764725</v>
      </c>
      <c r="Y348" s="113">
        <v>92.569696969696963</v>
      </c>
      <c r="Z348" s="113">
        <v>5.1111111111111081</v>
      </c>
      <c r="AA348" s="116">
        <v>1.64833812</v>
      </c>
      <c r="AB348" s="81">
        <f t="shared" si="8"/>
        <v>2.8351415663999999</v>
      </c>
      <c r="AC348" s="117">
        <v>0.12320000000000003</v>
      </c>
      <c r="AD348" s="113">
        <v>13.379367857142855</v>
      </c>
      <c r="AE348" s="116">
        <v>2.9438174235358758</v>
      </c>
      <c r="AF348" s="113">
        <v>63.8</v>
      </c>
      <c r="AG348" s="116">
        <v>0</v>
      </c>
      <c r="AH348" s="78">
        <v>0.27878787878787875</v>
      </c>
      <c r="AI348" s="78">
        <v>1.8518518518518511E-2</v>
      </c>
      <c r="AJ348" s="98"/>
      <c r="AK348" s="84"/>
    </row>
    <row r="349" spans="1:37" s="83" customFormat="1" ht="12" customHeight="1">
      <c r="A349" s="103" t="s">
        <v>344</v>
      </c>
      <c r="B349" s="104" t="s">
        <v>342</v>
      </c>
      <c r="C349" s="104" t="s">
        <v>201</v>
      </c>
      <c r="D349" s="104">
        <v>2</v>
      </c>
      <c r="E349" s="105" t="s">
        <v>65</v>
      </c>
      <c r="F349" s="103">
        <v>0.84</v>
      </c>
      <c r="G349" s="103">
        <v>0.38</v>
      </c>
      <c r="H349" s="103">
        <v>0.6</v>
      </c>
      <c r="I349" s="103">
        <v>1.8199999999999998</v>
      </c>
      <c r="J349" s="103">
        <v>13.17048780487805</v>
      </c>
      <c r="K349" s="103">
        <v>85.009512195121957</v>
      </c>
      <c r="L349" s="106" t="s">
        <v>202</v>
      </c>
      <c r="M349" s="106">
        <v>5.7</v>
      </c>
      <c r="N349" s="106">
        <v>4.4800000000000004</v>
      </c>
      <c r="O349" s="106">
        <v>0.01</v>
      </c>
      <c r="P349" s="103">
        <v>0.40350877192982459</v>
      </c>
      <c r="Q349" s="106" t="s">
        <v>198</v>
      </c>
      <c r="R349" s="106">
        <v>35.255999999999993</v>
      </c>
      <c r="S349" s="106">
        <v>15.82</v>
      </c>
      <c r="T349" s="106">
        <v>0.22599999999999998</v>
      </c>
      <c r="U349" s="106">
        <v>0.22599999999999992</v>
      </c>
      <c r="V349" s="106">
        <v>51.527999999999992</v>
      </c>
      <c r="W349" s="103">
        <v>56.008695652173905</v>
      </c>
      <c r="X349" s="103">
        <v>65.885210026399619</v>
      </c>
      <c r="Y349" s="103">
        <v>92</v>
      </c>
      <c r="Z349" s="103">
        <v>2.2285714285714282</v>
      </c>
      <c r="AA349" s="106">
        <v>0.79247025000000004</v>
      </c>
      <c r="AB349" s="89">
        <f t="shared" si="8"/>
        <v>1.3630488300000001</v>
      </c>
      <c r="AC349" s="107">
        <v>4.6200000000000005E-2</v>
      </c>
      <c r="AD349" s="103">
        <v>17.153035714285714</v>
      </c>
      <c r="AE349" s="106">
        <v>2.1027267310970541</v>
      </c>
      <c r="AF349" s="103">
        <v>74.800000000000011</v>
      </c>
      <c r="AG349" s="106">
        <v>0</v>
      </c>
      <c r="AH349" s="86">
        <v>0.40350877192982459</v>
      </c>
      <c r="AI349" s="86">
        <v>1.4285714285714284E-2</v>
      </c>
      <c r="AJ349" s="98"/>
      <c r="AK349" s="84"/>
    </row>
    <row r="350" spans="1:37" s="83" customFormat="1" ht="12" customHeight="1">
      <c r="A350" s="108" t="s">
        <v>346</v>
      </c>
      <c r="B350" s="109" t="s">
        <v>342</v>
      </c>
      <c r="C350" s="109" t="s">
        <v>201</v>
      </c>
      <c r="D350" s="109">
        <v>3</v>
      </c>
      <c r="E350" s="110" t="s">
        <v>345</v>
      </c>
      <c r="F350" s="108">
        <v>1.32</v>
      </c>
      <c r="G350" s="108">
        <v>0.68</v>
      </c>
      <c r="H350" s="108">
        <v>0.86</v>
      </c>
      <c r="I350" s="108">
        <v>2.86</v>
      </c>
      <c r="J350" s="108">
        <v>10.793333333333333</v>
      </c>
      <c r="K350" s="108">
        <v>86.346666666666664</v>
      </c>
      <c r="L350" s="111" t="s">
        <v>202</v>
      </c>
      <c r="M350" s="111">
        <v>6.55</v>
      </c>
      <c r="N350" s="111">
        <v>5.74</v>
      </c>
      <c r="O350" s="111">
        <v>0.03</v>
      </c>
      <c r="P350" s="108">
        <v>0.79347319347319345</v>
      </c>
      <c r="Q350" s="111" t="s">
        <v>198</v>
      </c>
      <c r="R350" s="111">
        <v>35.840000000000003</v>
      </c>
      <c r="S350" s="111">
        <v>14.335999999999999</v>
      </c>
      <c r="T350" s="111">
        <v>0.42502564102564105</v>
      </c>
      <c r="U350" s="111">
        <v>0.57460869565217398</v>
      </c>
      <c r="V350" s="111">
        <v>51.175634336677817</v>
      </c>
      <c r="W350" s="108">
        <v>53.565217391304351</v>
      </c>
      <c r="X350" s="108">
        <v>62.035072642801524</v>
      </c>
      <c r="Y350" s="108">
        <v>95.538927738927725</v>
      </c>
      <c r="Z350" s="108">
        <v>2.5000000000000004</v>
      </c>
      <c r="AA350" s="111">
        <v>0.68680754999999993</v>
      </c>
      <c r="AB350" s="95">
        <f t="shared" si="8"/>
        <v>1.1813089859999999</v>
      </c>
      <c r="AC350" s="112">
        <v>4.6200000000000005E-2</v>
      </c>
      <c r="AD350" s="108">
        <v>14.865964285714282</v>
      </c>
      <c r="AE350" s="111">
        <v>2.2429085131701911</v>
      </c>
      <c r="AF350" s="108">
        <v>173.8</v>
      </c>
      <c r="AG350" s="111">
        <v>0</v>
      </c>
      <c r="AH350" s="92">
        <v>0.79347319347319345</v>
      </c>
      <c r="AI350" s="92">
        <v>2.9647435897435903E-2</v>
      </c>
      <c r="AJ350" s="98"/>
      <c r="AK350" s="84"/>
    </row>
    <row r="351" spans="1:37" s="83" customFormat="1" ht="12" customHeight="1">
      <c r="A351" s="113" t="s">
        <v>349</v>
      </c>
      <c r="B351" s="114" t="s">
        <v>347</v>
      </c>
      <c r="C351" s="114" t="s">
        <v>201</v>
      </c>
      <c r="D351" s="114">
        <v>1</v>
      </c>
      <c r="E351" s="115" t="s">
        <v>348</v>
      </c>
      <c r="F351" s="113">
        <v>4.18</v>
      </c>
      <c r="G351" s="113">
        <v>0.24</v>
      </c>
      <c r="H351" s="113">
        <v>0.56000000000000005</v>
      </c>
      <c r="I351" s="113">
        <v>4.9800000000000004</v>
      </c>
      <c r="J351" s="113">
        <v>25.338666666666665</v>
      </c>
      <c r="K351" s="113">
        <v>69.681333333333328</v>
      </c>
      <c r="L351" s="116" t="s">
        <v>202</v>
      </c>
      <c r="M351" s="116">
        <v>5.32</v>
      </c>
      <c r="N351" s="116">
        <v>4.01</v>
      </c>
      <c r="O351" s="116">
        <v>0.03</v>
      </c>
      <c r="P351" s="113">
        <v>0.54000617856039523</v>
      </c>
      <c r="Q351" s="116" t="s">
        <v>198</v>
      </c>
      <c r="R351" s="116">
        <v>20.423999999999999</v>
      </c>
      <c r="S351" s="116">
        <v>4.4400000000000013</v>
      </c>
      <c r="T351" s="116">
        <v>0.21630769230769231</v>
      </c>
      <c r="U351" s="116">
        <v>0.19304347826086959</v>
      </c>
      <c r="V351" s="116">
        <v>25.27335117056856</v>
      </c>
      <c r="W351" s="113">
        <v>40.056521739130446</v>
      </c>
      <c r="X351" s="113">
        <v>57.485297457660273</v>
      </c>
      <c r="Y351" s="113">
        <v>63.094223046030251</v>
      </c>
      <c r="Z351" s="113">
        <v>4.5999999999999988</v>
      </c>
      <c r="AA351" s="116">
        <v>3.4657365599999999</v>
      </c>
      <c r="AB351" s="81">
        <f t="shared" si="8"/>
        <v>5.9610668832</v>
      </c>
      <c r="AC351" s="117">
        <v>0.18480000000000002</v>
      </c>
      <c r="AD351" s="113">
        <v>18.753985714285712</v>
      </c>
      <c r="AE351" s="116">
        <v>4.2054534621941082</v>
      </c>
      <c r="AF351" s="113">
        <v>79.200000000000017</v>
      </c>
      <c r="AG351" s="116">
        <v>0</v>
      </c>
      <c r="AH351" s="78">
        <v>0.54000617856039523</v>
      </c>
      <c r="AI351" s="78">
        <v>4.8717948717948704E-2</v>
      </c>
      <c r="AJ351" s="98"/>
      <c r="AK351" s="84"/>
    </row>
    <row r="352" spans="1:37" s="83" customFormat="1" ht="12" customHeight="1">
      <c r="A352" s="103" t="s">
        <v>351</v>
      </c>
      <c r="B352" s="104" t="s">
        <v>347</v>
      </c>
      <c r="C352" s="104" t="s">
        <v>201</v>
      </c>
      <c r="D352" s="104">
        <v>2</v>
      </c>
      <c r="E352" s="105" t="s">
        <v>350</v>
      </c>
      <c r="F352" s="103">
        <v>13.36</v>
      </c>
      <c r="G352" s="103">
        <v>0.76</v>
      </c>
      <c r="H352" s="103">
        <v>1.02</v>
      </c>
      <c r="I352" s="103">
        <v>15.139999999999999</v>
      </c>
      <c r="J352" s="103">
        <v>9.8388405797101441</v>
      </c>
      <c r="K352" s="103">
        <v>75.021159420289862</v>
      </c>
      <c r="L352" s="106" t="s">
        <v>202</v>
      </c>
      <c r="M352" s="106">
        <v>5.15</v>
      </c>
      <c r="N352" s="106">
        <v>4.2699999999999996</v>
      </c>
      <c r="O352" s="106">
        <v>0.02</v>
      </c>
      <c r="P352" s="103">
        <v>0.3931623931623931</v>
      </c>
      <c r="Q352" s="106" t="s">
        <v>198</v>
      </c>
      <c r="R352" s="106">
        <v>21.504000000000001</v>
      </c>
      <c r="S352" s="106">
        <v>5.3760000000000048</v>
      </c>
      <c r="T352" s="106">
        <v>0.13784615384615384</v>
      </c>
      <c r="U352" s="106">
        <v>0.17530434782608698</v>
      </c>
      <c r="V352" s="106">
        <v>27.19315050167225</v>
      </c>
      <c r="W352" s="103">
        <v>35.060869565217395</v>
      </c>
      <c r="X352" s="103">
        <v>46.734641048129419</v>
      </c>
      <c r="Y352" s="103">
        <v>77.55982905982907</v>
      </c>
      <c r="Z352" s="103">
        <v>3.9999999999999969</v>
      </c>
      <c r="AA352" s="106">
        <v>1.00379565</v>
      </c>
      <c r="AB352" s="89">
        <f t="shared" si="8"/>
        <v>1.7265285180000001</v>
      </c>
      <c r="AC352" s="107">
        <v>4.6200000000000005E-2</v>
      </c>
      <c r="AD352" s="103">
        <v>21.727178571428571</v>
      </c>
      <c r="AE352" s="106">
        <v>2.3830902952433282</v>
      </c>
      <c r="AF352" s="103">
        <v>55</v>
      </c>
      <c r="AG352" s="106">
        <v>0</v>
      </c>
      <c r="AH352" s="86">
        <v>0.3931623931623931</v>
      </c>
      <c r="AI352" s="86">
        <v>2.5641025641025616E-2</v>
      </c>
      <c r="AJ352" s="98"/>
      <c r="AK352" s="84"/>
    </row>
    <row r="353" spans="1:37" s="83" customFormat="1" ht="12" customHeight="1">
      <c r="A353" s="108" t="s">
        <v>353</v>
      </c>
      <c r="B353" s="109" t="s">
        <v>347</v>
      </c>
      <c r="C353" s="109" t="s">
        <v>201</v>
      </c>
      <c r="D353" s="109">
        <v>3</v>
      </c>
      <c r="E353" s="110" t="s">
        <v>352</v>
      </c>
      <c r="F353" s="108">
        <v>7.1</v>
      </c>
      <c r="G353" s="108">
        <v>1.24</v>
      </c>
      <c r="H353" s="108">
        <v>1.72</v>
      </c>
      <c r="I353" s="108">
        <v>10.06</v>
      </c>
      <c r="J353" s="108">
        <v>14.201052631578946</v>
      </c>
      <c r="K353" s="108">
        <v>75.738947368421051</v>
      </c>
      <c r="L353" s="111" t="s">
        <v>202</v>
      </c>
      <c r="M353" s="111">
        <v>5.73</v>
      </c>
      <c r="N353" s="111">
        <v>4.5999999999999996</v>
      </c>
      <c r="O353" s="111">
        <v>0.03</v>
      </c>
      <c r="P353" s="108">
        <v>0.47179487179487178</v>
      </c>
      <c r="Q353" s="111" t="s">
        <v>198</v>
      </c>
      <c r="R353" s="111">
        <v>17.920000000000002</v>
      </c>
      <c r="S353" s="111">
        <v>15.232000000000006</v>
      </c>
      <c r="T353" s="111">
        <v>0.17230769230769233</v>
      </c>
      <c r="U353" s="111">
        <v>0.21426086956521745</v>
      </c>
      <c r="V353" s="111">
        <v>33.538568561872914</v>
      </c>
      <c r="W353" s="108">
        <v>36.521739130434788</v>
      </c>
      <c r="X353" s="108">
        <v>48.220552832323008</v>
      </c>
      <c r="Y353" s="108">
        <v>91.83179487179487</v>
      </c>
      <c r="Z353" s="108">
        <v>1.1764705882352937</v>
      </c>
      <c r="AA353" s="111">
        <v>0.85586787000000009</v>
      </c>
      <c r="AB353" s="95">
        <f t="shared" si="8"/>
        <v>1.4720927364</v>
      </c>
      <c r="AC353" s="112">
        <v>6.1600000000000002E-2</v>
      </c>
      <c r="AD353" s="108">
        <v>13.893958928571429</v>
      </c>
      <c r="AE353" s="111">
        <v>1.5419996028045062</v>
      </c>
      <c r="AF353" s="108">
        <v>68.2</v>
      </c>
      <c r="AG353" s="111">
        <v>0</v>
      </c>
      <c r="AH353" s="92">
        <v>0.47179487179487178</v>
      </c>
      <c r="AI353" s="92">
        <v>1.1312217194570132E-2</v>
      </c>
      <c r="AJ353" s="98"/>
      <c r="AK353" s="84"/>
    </row>
    <row r="354" spans="1:37" s="83" customFormat="1" ht="12" customHeight="1">
      <c r="A354" s="113" t="s">
        <v>356</v>
      </c>
      <c r="B354" s="114" t="s">
        <v>354</v>
      </c>
      <c r="C354" s="114" t="s">
        <v>200</v>
      </c>
      <c r="D354" s="114">
        <v>1</v>
      </c>
      <c r="E354" s="115" t="s">
        <v>355</v>
      </c>
      <c r="F354" s="113">
        <v>1.9</v>
      </c>
      <c r="G354" s="113">
        <v>1.32</v>
      </c>
      <c r="H354" s="113">
        <v>4.9800000000000004</v>
      </c>
      <c r="I354" s="113">
        <v>8.1999999999999993</v>
      </c>
      <c r="J354" s="113">
        <v>31.824000000000002</v>
      </c>
      <c r="K354" s="113">
        <v>59.975999999999999</v>
      </c>
      <c r="L354" s="116" t="s">
        <v>202</v>
      </c>
      <c r="M354" s="116">
        <v>5.34</v>
      </c>
      <c r="N354" s="116">
        <v>4.3</v>
      </c>
      <c r="O354" s="116">
        <v>0.02</v>
      </c>
      <c r="P354" s="113">
        <v>1.1033912324234905</v>
      </c>
      <c r="Q354" s="116" t="s">
        <v>198</v>
      </c>
      <c r="R354" s="116">
        <v>38.527999999999999</v>
      </c>
      <c r="S354" s="116">
        <v>15.232000000000014</v>
      </c>
      <c r="T354" s="116">
        <v>0.66625641025641025</v>
      </c>
      <c r="U354" s="116">
        <v>0.13634782608695653</v>
      </c>
      <c r="V354" s="116">
        <v>54.562604236343375</v>
      </c>
      <c r="W354" s="113">
        <v>60.382608695652173</v>
      </c>
      <c r="X354" s="113">
        <v>100.67795234035644</v>
      </c>
      <c r="Y354" s="113">
        <v>90.361455748552544</v>
      </c>
      <c r="Z354" s="113">
        <v>2.52941176470588</v>
      </c>
      <c r="AA354" s="116">
        <v>3.0430857600000008</v>
      </c>
      <c r="AB354" s="81">
        <f t="shared" si="8"/>
        <v>5.234107507200001</v>
      </c>
      <c r="AC354" s="117">
        <v>0.24640000000000006</v>
      </c>
      <c r="AD354" s="113">
        <v>12.350185714285715</v>
      </c>
      <c r="AE354" s="116">
        <v>11.35472434792409</v>
      </c>
      <c r="AF354" s="113">
        <v>248.6</v>
      </c>
      <c r="AG354" s="116">
        <v>0.61599999999999999</v>
      </c>
      <c r="AH354" s="78">
        <v>1.1033912324234905</v>
      </c>
      <c r="AI354" s="78">
        <v>4.3740573152337821E-2</v>
      </c>
      <c r="AJ354" s="98"/>
      <c r="AK354" s="84"/>
    </row>
    <row r="355" spans="1:37" s="83" customFormat="1" ht="12" customHeight="1">
      <c r="A355" s="103" t="s">
        <v>358</v>
      </c>
      <c r="B355" s="104" t="s">
        <v>354</v>
      </c>
      <c r="C355" s="104" t="s">
        <v>200</v>
      </c>
      <c r="D355" s="104">
        <v>2</v>
      </c>
      <c r="E355" s="105" t="s">
        <v>357</v>
      </c>
      <c r="F355" s="103">
        <v>5.36</v>
      </c>
      <c r="G355" s="103">
        <v>2.88</v>
      </c>
      <c r="H355" s="103">
        <v>4.66</v>
      </c>
      <c r="I355" s="103">
        <v>12.9</v>
      </c>
      <c r="J355" s="103">
        <v>22.721739130434781</v>
      </c>
      <c r="K355" s="103">
        <v>64.37826086956521</v>
      </c>
      <c r="L355" s="106" t="s">
        <v>202</v>
      </c>
      <c r="M355" s="106">
        <v>5.98</v>
      </c>
      <c r="N355" s="106">
        <v>4.4800000000000004</v>
      </c>
      <c r="O355" s="106">
        <v>0.01</v>
      </c>
      <c r="P355" s="103">
        <v>0.63061690784463054</v>
      </c>
      <c r="Q355" s="106" t="s">
        <v>198</v>
      </c>
      <c r="R355" s="106">
        <v>31.36000000000001</v>
      </c>
      <c r="S355" s="106">
        <v>12.543999999999993</v>
      </c>
      <c r="T355" s="106">
        <v>0.31015384615384617</v>
      </c>
      <c r="U355" s="106">
        <v>0.29217391304347828</v>
      </c>
      <c r="V355" s="106">
        <v>44.506327759197326</v>
      </c>
      <c r="W355" s="103">
        <v>49.182608695652178</v>
      </c>
      <c r="X355" s="103">
        <v>76.396299047747704</v>
      </c>
      <c r="Y355" s="103">
        <v>90.492003046458478</v>
      </c>
      <c r="Z355" s="103">
        <v>2.5000000000000022</v>
      </c>
      <c r="AA355" s="106">
        <v>1.2679524000000002</v>
      </c>
      <c r="AB355" s="89">
        <f t="shared" si="8"/>
        <v>2.1808781280000002</v>
      </c>
      <c r="AC355" s="107">
        <v>7.6999999999999999E-2</v>
      </c>
      <c r="AD355" s="103">
        <v>16.466914285714289</v>
      </c>
      <c r="AE355" s="106">
        <v>4.3456352442672452</v>
      </c>
      <c r="AF355" s="103">
        <v>116.6</v>
      </c>
      <c r="AG355" s="106">
        <v>0</v>
      </c>
      <c r="AH355" s="86">
        <v>0.63061690784463054</v>
      </c>
      <c r="AI355" s="86">
        <v>2.4725274725274738E-2</v>
      </c>
      <c r="AJ355" s="98"/>
      <c r="AK355" s="84"/>
    </row>
    <row r="356" spans="1:37" s="83" customFormat="1" ht="12" customHeight="1">
      <c r="A356" s="108" t="s">
        <v>360</v>
      </c>
      <c r="B356" s="109" t="s">
        <v>354</v>
      </c>
      <c r="C356" s="109" t="s">
        <v>200</v>
      </c>
      <c r="D356" s="109">
        <v>3</v>
      </c>
      <c r="E356" s="110" t="s">
        <v>359</v>
      </c>
      <c r="F356" s="108">
        <v>2.9</v>
      </c>
      <c r="G356" s="108">
        <v>1.8399999999999999</v>
      </c>
      <c r="H356" s="108">
        <v>3.84</v>
      </c>
      <c r="I356" s="108">
        <v>8.58</v>
      </c>
      <c r="J356" s="108">
        <v>18.548985507246378</v>
      </c>
      <c r="K356" s="108">
        <v>72.871014492753616</v>
      </c>
      <c r="L356" s="111" t="s">
        <v>202</v>
      </c>
      <c r="M356" s="111">
        <v>6.5</v>
      </c>
      <c r="N356" s="111">
        <v>4.7699999999999996</v>
      </c>
      <c r="O356" s="111">
        <v>0.03</v>
      </c>
      <c r="P356" s="108">
        <v>0.86102564102564105</v>
      </c>
      <c r="Q356" s="111" t="s">
        <v>198</v>
      </c>
      <c r="R356" s="111">
        <v>23.744</v>
      </c>
      <c r="S356" s="111">
        <v>18.368000000000009</v>
      </c>
      <c r="T356" s="111">
        <v>0.41928205128205132</v>
      </c>
      <c r="U356" s="111">
        <v>0.46747826086956523</v>
      </c>
      <c r="V356" s="111">
        <v>42.998760312151624</v>
      </c>
      <c r="W356" s="108">
        <v>48.695652173913047</v>
      </c>
      <c r="X356" s="108">
        <v>66.824446610051524</v>
      </c>
      <c r="Y356" s="108">
        <v>88.30102564102566</v>
      </c>
      <c r="Z356" s="108">
        <v>1.2926829268292677</v>
      </c>
      <c r="AA356" s="111">
        <v>0.87700041000000017</v>
      </c>
      <c r="AB356" s="95">
        <f t="shared" si="8"/>
        <v>1.5084407052000002</v>
      </c>
      <c r="AC356" s="112">
        <v>0.10780000000000001</v>
      </c>
      <c r="AD356" s="108">
        <v>8.1354397959183693</v>
      </c>
      <c r="AE356" s="111">
        <v>4.6259988084135184</v>
      </c>
      <c r="AF356" s="108">
        <v>173.8</v>
      </c>
      <c r="AG356" s="111">
        <v>0</v>
      </c>
      <c r="AH356" s="92">
        <v>0.86102564102564105</v>
      </c>
      <c r="AI356" s="92">
        <v>2.2826766729205743E-2</v>
      </c>
      <c r="AJ356" s="98"/>
      <c r="AK356" s="84"/>
    </row>
    <row r="357" spans="1:37" s="83" customFormat="1" ht="12" customHeight="1">
      <c r="A357" s="113" t="s">
        <v>362</v>
      </c>
      <c r="B357" s="114" t="s">
        <v>361</v>
      </c>
      <c r="C357" s="114" t="s">
        <v>199</v>
      </c>
      <c r="D357" s="114">
        <v>1</v>
      </c>
      <c r="E357" s="115" t="s">
        <v>355</v>
      </c>
      <c r="F357" s="113">
        <v>1.06</v>
      </c>
      <c r="G357" s="113">
        <v>0.4</v>
      </c>
      <c r="H357" s="113">
        <v>0.84</v>
      </c>
      <c r="I357" s="113">
        <v>2.2999999999999998</v>
      </c>
      <c r="J357" s="113">
        <v>19.787341772151898</v>
      </c>
      <c r="K357" s="113">
        <v>77.912658227848112</v>
      </c>
      <c r="L357" s="116" t="s">
        <v>202</v>
      </c>
      <c r="M357" s="116">
        <v>5.26</v>
      </c>
      <c r="N357" s="116">
        <v>4.18</v>
      </c>
      <c r="O357" s="116">
        <v>0.02</v>
      </c>
      <c r="P357" s="113">
        <v>0.31593406593406598</v>
      </c>
      <c r="Q357" s="116" t="s">
        <v>198</v>
      </c>
      <c r="R357" s="116">
        <v>31.36000000000001</v>
      </c>
      <c r="S357" s="116">
        <v>18.815999999999992</v>
      </c>
      <c r="T357" s="116">
        <v>0.17230769230769233</v>
      </c>
      <c r="U357" s="116">
        <v>0.17530434782608698</v>
      </c>
      <c r="V357" s="116">
        <v>50.523612040133777</v>
      </c>
      <c r="W357" s="113">
        <v>54.539130434782614</v>
      </c>
      <c r="X357" s="113">
        <v>70.000346125129184</v>
      </c>
      <c r="Y357" s="113">
        <v>92.637362637362628</v>
      </c>
      <c r="Z357" s="113">
        <v>1.6666666666666679</v>
      </c>
      <c r="AA357" s="116">
        <v>2.47250718</v>
      </c>
      <c r="AB357" s="81">
        <f t="shared" si="8"/>
        <v>4.2527123496000003</v>
      </c>
      <c r="AC357" s="117">
        <v>0.21560000000000007</v>
      </c>
      <c r="AD357" s="113">
        <v>11.46802959183673</v>
      </c>
      <c r="AE357" s="116">
        <v>4.9063623725597916</v>
      </c>
      <c r="AF357" s="113">
        <v>63.8</v>
      </c>
      <c r="AG357" s="116">
        <v>0.77000000000000024</v>
      </c>
      <c r="AH357" s="78">
        <v>0.31593406593406598</v>
      </c>
      <c r="AI357" s="78">
        <v>9.1575091575091631E-3</v>
      </c>
      <c r="AJ357" s="98"/>
      <c r="AK357" s="84"/>
    </row>
    <row r="358" spans="1:37" s="83" customFormat="1" ht="12" customHeight="1">
      <c r="A358" s="103" t="s">
        <v>364</v>
      </c>
      <c r="B358" s="104" t="s">
        <v>361</v>
      </c>
      <c r="C358" s="104" t="s">
        <v>199</v>
      </c>
      <c r="D358" s="104">
        <v>2</v>
      </c>
      <c r="E358" s="105" t="s">
        <v>363</v>
      </c>
      <c r="F358" s="103">
        <v>1</v>
      </c>
      <c r="G358" s="103">
        <v>0.56000000000000005</v>
      </c>
      <c r="H358" s="103">
        <v>0.90000000000000013</v>
      </c>
      <c r="I358" s="103">
        <v>2.46</v>
      </c>
      <c r="J358" s="103">
        <v>18.520253164556962</v>
      </c>
      <c r="K358" s="103">
        <v>79.01974683544303</v>
      </c>
      <c r="L358" s="106" t="s">
        <v>202</v>
      </c>
      <c r="M358" s="106">
        <v>5.65</v>
      </c>
      <c r="N358" s="106">
        <v>4.3499999999999996</v>
      </c>
      <c r="O358" s="106">
        <v>0.03</v>
      </c>
      <c r="P358" s="103">
        <v>0.65293040293040294</v>
      </c>
      <c r="Q358" s="106" t="s">
        <v>198</v>
      </c>
      <c r="R358" s="106">
        <v>37.632000000000005</v>
      </c>
      <c r="S358" s="106">
        <v>15.231999999999999</v>
      </c>
      <c r="T358" s="106">
        <v>0.35610256410256413</v>
      </c>
      <c r="U358" s="106">
        <v>0.27269565217391306</v>
      </c>
      <c r="V358" s="106">
        <v>53.492798216276483</v>
      </c>
      <c r="W358" s="103">
        <v>54.539130434782614</v>
      </c>
      <c r="X358" s="103">
        <v>69.019621827388562</v>
      </c>
      <c r="Y358" s="103">
        <v>98.081501831501839</v>
      </c>
      <c r="Z358" s="103">
        <v>2.4705882352941182</v>
      </c>
      <c r="AA358" s="106">
        <v>0.97209684000000007</v>
      </c>
      <c r="AB358" s="89">
        <f t="shared" si="8"/>
        <v>1.6720065648000002</v>
      </c>
      <c r="AC358" s="107">
        <v>0.12320000000000003</v>
      </c>
      <c r="AD358" s="103">
        <v>7.8903964285714272</v>
      </c>
      <c r="AE358" s="106">
        <v>3.7849081159746967</v>
      </c>
      <c r="AF358" s="103">
        <v>138.6</v>
      </c>
      <c r="AG358" s="106">
        <v>0</v>
      </c>
      <c r="AH358" s="86">
        <v>0.65293040293040294</v>
      </c>
      <c r="AI358" s="86">
        <v>2.3378582202111618E-2</v>
      </c>
      <c r="AJ358" s="98"/>
      <c r="AK358" s="84"/>
    </row>
    <row r="359" spans="1:37" s="83" customFormat="1" ht="12" customHeight="1">
      <c r="A359" s="108" t="s">
        <v>366</v>
      </c>
      <c r="B359" s="109" t="s">
        <v>361</v>
      </c>
      <c r="C359" s="109" t="s">
        <v>199</v>
      </c>
      <c r="D359" s="109">
        <v>3</v>
      </c>
      <c r="E359" s="110" t="s">
        <v>365</v>
      </c>
      <c r="F359" s="108">
        <v>0.88</v>
      </c>
      <c r="G359" s="108">
        <v>0.62</v>
      </c>
      <c r="H359" s="108">
        <v>1.1599999999999999</v>
      </c>
      <c r="I359" s="108">
        <v>2.66</v>
      </c>
      <c r="J359" s="108">
        <v>16.434025974025975</v>
      </c>
      <c r="K359" s="108">
        <v>80.905974025974032</v>
      </c>
      <c r="L359" s="111" t="s">
        <v>202</v>
      </c>
      <c r="M359" s="111">
        <v>5.61</v>
      </c>
      <c r="N359" s="111">
        <v>4.74</v>
      </c>
      <c r="O359" s="111">
        <v>0.02</v>
      </c>
      <c r="P359" s="108">
        <v>1.1892350074168259</v>
      </c>
      <c r="Q359" s="111" t="s">
        <v>198</v>
      </c>
      <c r="R359" s="111">
        <v>35.840000000000003</v>
      </c>
      <c r="S359" s="111">
        <v>18.816000000000003</v>
      </c>
      <c r="T359" s="111">
        <v>0.70071794871794879</v>
      </c>
      <c r="U359" s="111">
        <v>0.75965217391304363</v>
      </c>
      <c r="V359" s="111">
        <v>56.116370122631004</v>
      </c>
      <c r="W359" s="108">
        <v>58.92173913043478</v>
      </c>
      <c r="X359" s="108">
        <v>72.82742694812444</v>
      </c>
      <c r="Y359" s="108">
        <v>95.238821784276354</v>
      </c>
      <c r="Z359" s="108">
        <v>1.9047619047619047</v>
      </c>
      <c r="AA359" s="111">
        <v>0.88756668000000005</v>
      </c>
      <c r="AB359" s="95">
        <f t="shared" si="8"/>
        <v>1.5266146896000001</v>
      </c>
      <c r="AC359" s="112">
        <v>6.1600000000000002E-2</v>
      </c>
      <c r="AD359" s="108">
        <v>14.40855</v>
      </c>
      <c r="AE359" s="111">
        <v>4.9063623725597916</v>
      </c>
      <c r="AF359" s="108">
        <v>244.2</v>
      </c>
      <c r="AG359" s="111">
        <v>0</v>
      </c>
      <c r="AH359" s="92">
        <v>1.1892350074168259</v>
      </c>
      <c r="AI359" s="92">
        <v>3.724053724053724E-2</v>
      </c>
      <c r="AJ359" s="98"/>
      <c r="AK359" s="84"/>
    </row>
    <row r="360" spans="1:37" s="83" customFormat="1" ht="12" customHeight="1">
      <c r="A360" s="113" t="s">
        <v>368</v>
      </c>
      <c r="B360" s="114" t="s">
        <v>367</v>
      </c>
      <c r="C360" s="114" t="s">
        <v>201</v>
      </c>
      <c r="D360" s="114">
        <v>1</v>
      </c>
      <c r="E360" s="115" t="s">
        <v>44</v>
      </c>
      <c r="F360" s="113">
        <v>1.76</v>
      </c>
      <c r="G360" s="113">
        <v>1.38</v>
      </c>
      <c r="H360" s="113">
        <v>1.28</v>
      </c>
      <c r="I360" s="113">
        <v>4.42</v>
      </c>
      <c r="J360" s="113">
        <v>19.860779220779222</v>
      </c>
      <c r="K360" s="113">
        <v>75.719220779220777</v>
      </c>
      <c r="L360" s="116" t="s">
        <v>202</v>
      </c>
      <c r="M360" s="116">
        <v>5.4</v>
      </c>
      <c r="N360" s="116">
        <v>4.3</v>
      </c>
      <c r="O360" s="116">
        <v>0.05</v>
      </c>
      <c r="P360" s="113">
        <v>0.70961017302480722</v>
      </c>
      <c r="Q360" s="116" t="s">
        <v>198</v>
      </c>
      <c r="R360" s="116">
        <v>35.840000000000003</v>
      </c>
      <c r="S360" s="116">
        <v>22.400000000000006</v>
      </c>
      <c r="T360" s="116">
        <v>0.42502564102564105</v>
      </c>
      <c r="U360" s="116">
        <v>0.23373913043478262</v>
      </c>
      <c r="V360" s="116">
        <v>58.898764771460435</v>
      </c>
      <c r="W360" s="113">
        <v>59.895652173913042</v>
      </c>
      <c r="X360" s="113">
        <v>79.102309238699789</v>
      </c>
      <c r="Y360" s="113">
        <v>98.335626433187429</v>
      </c>
      <c r="Z360" s="113">
        <v>1.5999999999999996</v>
      </c>
      <c r="AA360" s="116">
        <v>1.7962659000000003</v>
      </c>
      <c r="AB360" s="81">
        <f t="shared" si="8"/>
        <v>3.0895773480000006</v>
      </c>
      <c r="AC360" s="117">
        <v>0.24640000000000006</v>
      </c>
      <c r="AD360" s="113">
        <v>7.2900401785714282</v>
      </c>
      <c r="AE360" s="116">
        <v>7.7099980140225322</v>
      </c>
      <c r="AF360" s="113">
        <v>156.20000000000002</v>
      </c>
      <c r="AG360" s="116">
        <v>0.92400000000000015</v>
      </c>
      <c r="AH360" s="78">
        <v>0.70961017302480722</v>
      </c>
      <c r="AI360" s="78">
        <v>1.8974358974358972E-2</v>
      </c>
      <c r="AJ360" s="98"/>
      <c r="AK360" s="84"/>
    </row>
    <row r="361" spans="1:37" s="83" customFormat="1" ht="12" customHeight="1">
      <c r="A361" s="103" t="s">
        <v>370</v>
      </c>
      <c r="B361" s="104" t="s">
        <v>367</v>
      </c>
      <c r="C361" s="104" t="s">
        <v>201</v>
      </c>
      <c r="D361" s="104">
        <v>2</v>
      </c>
      <c r="E361" s="105" t="s">
        <v>369</v>
      </c>
      <c r="F361" s="103">
        <v>1.2</v>
      </c>
      <c r="G361" s="103">
        <v>0.74</v>
      </c>
      <c r="H361" s="103">
        <v>1.1000000000000001</v>
      </c>
      <c r="I361" s="103">
        <v>3.04</v>
      </c>
      <c r="J361" s="103">
        <v>19.152592592592594</v>
      </c>
      <c r="K361" s="103">
        <v>77.80740740740741</v>
      </c>
      <c r="L361" s="106" t="s">
        <v>202</v>
      </c>
      <c r="M361" s="106">
        <v>6.25</v>
      </c>
      <c r="N361" s="106">
        <v>4.66</v>
      </c>
      <c r="O361" s="106">
        <v>0.04</v>
      </c>
      <c r="P361" s="103">
        <v>0.53233492171545271</v>
      </c>
      <c r="Q361" s="106" t="s">
        <v>198</v>
      </c>
      <c r="R361" s="106">
        <v>38.080000000000005</v>
      </c>
      <c r="S361" s="106">
        <v>15.680000000000007</v>
      </c>
      <c r="T361" s="106">
        <v>0.29292307692307695</v>
      </c>
      <c r="U361" s="106">
        <v>0.35060869565217395</v>
      </c>
      <c r="V361" s="106">
        <v>54.403531772575263</v>
      </c>
      <c r="W361" s="103">
        <v>55.026086956521745</v>
      </c>
      <c r="X361" s="103">
        <v>70.720884797509854</v>
      </c>
      <c r="Y361" s="103">
        <v>98.868618107556173</v>
      </c>
      <c r="Z361" s="103">
        <v>2.4285714285714279</v>
      </c>
      <c r="AA361" s="106">
        <v>1.0566270000000002</v>
      </c>
      <c r="AB361" s="89">
        <f t="shared" si="8"/>
        <v>1.8173984400000003</v>
      </c>
      <c r="AC361" s="107">
        <v>7.6999999999999999E-2</v>
      </c>
      <c r="AD361" s="103">
        <v>13.722428571428575</v>
      </c>
      <c r="AE361" s="106">
        <v>3.6447263339015605</v>
      </c>
      <c r="AF361" s="103">
        <v>114.4</v>
      </c>
      <c r="AG361" s="106">
        <v>0</v>
      </c>
      <c r="AH361" s="86">
        <v>0.53233492171545271</v>
      </c>
      <c r="AI361" s="86">
        <v>1.8681318681318674E-2</v>
      </c>
      <c r="AJ361" s="98"/>
      <c r="AK361" s="84"/>
    </row>
    <row r="362" spans="1:37" s="83" customFormat="1" ht="12" customHeight="1">
      <c r="A362" s="108" t="s">
        <v>372</v>
      </c>
      <c r="B362" s="109" t="s">
        <v>367</v>
      </c>
      <c r="C362" s="109" t="s">
        <v>201</v>
      </c>
      <c r="D362" s="109">
        <v>3</v>
      </c>
      <c r="E362" s="110" t="s">
        <v>371</v>
      </c>
      <c r="F362" s="108">
        <v>1.54</v>
      </c>
      <c r="G362" s="108">
        <v>0.72</v>
      </c>
      <c r="H362" s="108">
        <v>1.8399999999999999</v>
      </c>
      <c r="I362" s="108">
        <v>4.0999999999999996</v>
      </c>
      <c r="J362" s="108">
        <v>15.344000000000001</v>
      </c>
      <c r="K362" s="108">
        <v>80.555999999999997</v>
      </c>
      <c r="L362" s="111" t="s">
        <v>202</v>
      </c>
      <c r="M362" s="111">
        <v>7.7</v>
      </c>
      <c r="N362" s="111">
        <v>6.27</v>
      </c>
      <c r="O362" s="111">
        <v>7.0000000000000007E-2</v>
      </c>
      <c r="P362" s="108">
        <v>0.65527065527065542</v>
      </c>
      <c r="Q362" s="111">
        <v>6.17</v>
      </c>
      <c r="R362" s="111">
        <v>35.076000000000001</v>
      </c>
      <c r="S362" s="111">
        <v>21.756000000000007</v>
      </c>
      <c r="T362" s="111">
        <v>0.39846153846153853</v>
      </c>
      <c r="U362" s="111">
        <v>0.84939130434782628</v>
      </c>
      <c r="V362" s="111">
        <v>58.079852842809373</v>
      </c>
      <c r="W362" s="108">
        <v>60.80869565217391</v>
      </c>
      <c r="X362" s="108">
        <v>75.486240195856197</v>
      </c>
      <c r="Y362" s="108">
        <v>95.512413512413545</v>
      </c>
      <c r="Z362" s="108">
        <v>1.6122448979591832</v>
      </c>
      <c r="AA362" s="111">
        <v>2.1766516200000003</v>
      </c>
      <c r="AB362" s="95">
        <f t="shared" si="8"/>
        <v>3.7438407864000007</v>
      </c>
      <c r="AC362" s="112">
        <v>0.10780000000000001</v>
      </c>
      <c r="AD362" s="108">
        <v>20.191573469387755</v>
      </c>
      <c r="AE362" s="111">
        <v>3.224180987682149</v>
      </c>
      <c r="AF362" s="108">
        <v>171.60000000000002</v>
      </c>
      <c r="AG362" s="111">
        <v>0</v>
      </c>
      <c r="AH362" s="92">
        <v>0.65527065527065542</v>
      </c>
      <c r="AI362" s="92">
        <v>1.8315018315018312E-2</v>
      </c>
      <c r="AJ362" s="98"/>
      <c r="AK362" s="84"/>
    </row>
    <row r="363" spans="1:37" s="83" customFormat="1" ht="12" customHeight="1">
      <c r="A363" s="113" t="s">
        <v>374</v>
      </c>
      <c r="B363" s="114" t="s">
        <v>373</v>
      </c>
      <c r="C363" s="114" t="s">
        <v>600</v>
      </c>
      <c r="D363" s="114">
        <v>1</v>
      </c>
      <c r="E363" s="115" t="s">
        <v>50</v>
      </c>
      <c r="F363" s="113">
        <v>0.26</v>
      </c>
      <c r="G363" s="113">
        <v>0.74</v>
      </c>
      <c r="H363" s="113">
        <v>4.6399999999999997</v>
      </c>
      <c r="I363" s="113">
        <v>5.64</v>
      </c>
      <c r="J363" s="113">
        <v>33.444050632911392</v>
      </c>
      <c r="K363" s="113">
        <v>60.915949367088608</v>
      </c>
      <c r="L363" s="116" t="s">
        <v>202</v>
      </c>
      <c r="M363" s="116">
        <v>4.93</v>
      </c>
      <c r="N363" s="116">
        <v>4.18</v>
      </c>
      <c r="O363" s="116">
        <v>0.08</v>
      </c>
      <c r="P363" s="113">
        <v>1.6450742240215923</v>
      </c>
      <c r="Q363" s="116" t="s">
        <v>198</v>
      </c>
      <c r="R363" s="116">
        <v>17.920000000000002</v>
      </c>
      <c r="S363" s="116">
        <v>1.7920000000000016</v>
      </c>
      <c r="T363" s="116">
        <v>0.60882051282051286</v>
      </c>
      <c r="U363" s="116">
        <v>0.1947826086956522</v>
      </c>
      <c r="V363" s="116">
        <v>20.515603121516172</v>
      </c>
      <c r="W363" s="113">
        <v>37.00869565217392</v>
      </c>
      <c r="X363" s="113">
        <v>60.753704139377348</v>
      </c>
      <c r="Y363" s="113">
        <v>55.434547908232133</v>
      </c>
      <c r="Z363" s="113">
        <v>9.9999999999999929</v>
      </c>
      <c r="AA363" s="116">
        <v>2.8317603600000005</v>
      </c>
      <c r="AB363" s="81">
        <f t="shared" si="8"/>
        <v>4.870627819200001</v>
      </c>
      <c r="AC363" s="117">
        <v>0.21560000000000007</v>
      </c>
      <c r="AD363" s="113">
        <v>13.134324489795917</v>
      </c>
      <c r="AE363" s="116">
        <v>8.2707251423150794</v>
      </c>
      <c r="AF363" s="113">
        <v>222.2</v>
      </c>
      <c r="AG363" s="116">
        <v>0.61599999999999999</v>
      </c>
      <c r="AH363" s="78">
        <v>1.6450742240215923</v>
      </c>
      <c r="AI363" s="78">
        <v>0.33974358974358948</v>
      </c>
      <c r="AJ363" s="98"/>
      <c r="AK363" s="84"/>
    </row>
    <row r="364" spans="1:37" s="83" customFormat="1" ht="12" customHeight="1">
      <c r="A364" s="103" t="s">
        <v>376</v>
      </c>
      <c r="B364" s="104" t="s">
        <v>373</v>
      </c>
      <c r="C364" s="104" t="s">
        <v>600</v>
      </c>
      <c r="D364" s="104">
        <v>2</v>
      </c>
      <c r="E364" s="105" t="s">
        <v>375</v>
      </c>
      <c r="F364" s="103">
        <v>0.1</v>
      </c>
      <c r="G364" s="103">
        <v>0.18</v>
      </c>
      <c r="H364" s="103">
        <v>1.1399999999999999</v>
      </c>
      <c r="I364" s="103">
        <v>1.42</v>
      </c>
      <c r="J364" s="103">
        <v>15.256428571428572</v>
      </c>
      <c r="K364" s="103">
        <v>83.323571428571427</v>
      </c>
      <c r="L364" s="106" t="s">
        <v>202</v>
      </c>
      <c r="M364" s="106">
        <v>4.95</v>
      </c>
      <c r="N364" s="106">
        <v>4.1500000000000004</v>
      </c>
      <c r="O364" s="106">
        <v>0.04</v>
      </c>
      <c r="P364" s="103">
        <v>0.79965232507605388</v>
      </c>
      <c r="Q364" s="106" t="s">
        <v>198</v>
      </c>
      <c r="R364" s="106">
        <v>8.9600000000000009</v>
      </c>
      <c r="S364" s="106">
        <v>6.2720000000000038</v>
      </c>
      <c r="T364" s="106">
        <v>0.22974358974358977</v>
      </c>
      <c r="U364" s="106">
        <v>7.7913043478260877E-2</v>
      </c>
      <c r="V364" s="106">
        <v>15.539656633221856</v>
      </c>
      <c r="W364" s="103">
        <v>28.730434782608697</v>
      </c>
      <c r="X364" s="103">
        <v>34.480560890549043</v>
      </c>
      <c r="Y364" s="103">
        <v>54.087787918296407</v>
      </c>
      <c r="Z364" s="103">
        <v>1.4285714285714279</v>
      </c>
      <c r="AA364" s="106">
        <v>1.1728559700000001</v>
      </c>
      <c r="AB364" s="89">
        <f t="shared" si="8"/>
        <v>2.0173122684</v>
      </c>
      <c r="AC364" s="107">
        <v>9.2400000000000024E-2</v>
      </c>
      <c r="AD364" s="103">
        <v>12.693246428571426</v>
      </c>
      <c r="AE364" s="106">
        <v>2.4700122515300809</v>
      </c>
      <c r="AF364" s="103">
        <v>85.800000000000011</v>
      </c>
      <c r="AG364" s="106">
        <v>1.3860000000000006</v>
      </c>
      <c r="AH364" s="86">
        <v>0.79965232507605388</v>
      </c>
      <c r="AI364" s="86">
        <v>3.6630036630036611E-2</v>
      </c>
      <c r="AJ364" s="98"/>
      <c r="AK364" s="84"/>
    </row>
    <row r="365" spans="1:37" s="83" customFormat="1" ht="12" customHeight="1">
      <c r="A365" s="108" t="s">
        <v>378</v>
      </c>
      <c r="B365" s="109" t="s">
        <v>373</v>
      </c>
      <c r="C365" s="109" t="s">
        <v>600</v>
      </c>
      <c r="D365" s="109">
        <v>3</v>
      </c>
      <c r="E365" s="110" t="s">
        <v>377</v>
      </c>
      <c r="F365" s="108">
        <v>0.1</v>
      </c>
      <c r="G365" s="108">
        <v>0.12</v>
      </c>
      <c r="H365" s="108">
        <v>0.93999999999999984</v>
      </c>
      <c r="I365" s="108">
        <v>1.1599999999999999</v>
      </c>
      <c r="J365" s="108">
        <v>16.671807228915661</v>
      </c>
      <c r="K365" s="108">
        <v>82.168192771084335</v>
      </c>
      <c r="L365" s="111" t="s">
        <v>202</v>
      </c>
      <c r="M365" s="111">
        <v>4.45</v>
      </c>
      <c r="N365" s="111">
        <v>4.33</v>
      </c>
      <c r="O365" s="111">
        <v>0.05</v>
      </c>
      <c r="P365" s="108">
        <v>0.49145299145299143</v>
      </c>
      <c r="Q365" s="111" t="s">
        <v>198</v>
      </c>
      <c r="R365" s="111">
        <v>7.9920000000000018</v>
      </c>
      <c r="S365" s="111">
        <v>3.5519999999999987</v>
      </c>
      <c r="T365" s="111">
        <v>0.11384615384615386</v>
      </c>
      <c r="U365" s="111">
        <v>9.6521739130434797E-2</v>
      </c>
      <c r="V365" s="111">
        <v>11.754367892976589</v>
      </c>
      <c r="W365" s="108">
        <v>23.165217391304353</v>
      </c>
      <c r="X365" s="108">
        <v>28.192438716330614</v>
      </c>
      <c r="Y365" s="108">
        <v>50.741452991452981</v>
      </c>
      <c r="Z365" s="108">
        <v>2.2500000000000013</v>
      </c>
      <c r="AA365" s="111">
        <v>0.62340993000000011</v>
      </c>
      <c r="AB365" s="95">
        <f t="shared" si="8"/>
        <v>1.0722650796000002</v>
      </c>
      <c r="AC365" s="112">
        <v>6.1600000000000002E-2</v>
      </c>
      <c r="AD365" s="108">
        <v>10.120291071428573</v>
      </c>
      <c r="AE365" s="111">
        <v>1.8888328982288853</v>
      </c>
      <c r="AF365" s="108">
        <v>57.2</v>
      </c>
      <c r="AG365" s="111">
        <v>1.5400000000000005</v>
      </c>
      <c r="AH365" s="92">
        <v>0.49145299145299143</v>
      </c>
      <c r="AI365" s="92">
        <v>3.2051282051282069E-2</v>
      </c>
      <c r="AJ365" s="98"/>
      <c r="AK365" s="84"/>
    </row>
    <row r="366" spans="1:37" s="83" customFormat="1" ht="12" customHeight="1">
      <c r="A366" s="113" t="s">
        <v>380</v>
      </c>
      <c r="B366" s="114" t="s">
        <v>379</v>
      </c>
      <c r="C366" s="114" t="s">
        <v>600</v>
      </c>
      <c r="D366" s="114">
        <v>1</v>
      </c>
      <c r="E366" s="115" t="s">
        <v>47</v>
      </c>
      <c r="F366" s="113">
        <v>0.08</v>
      </c>
      <c r="G366" s="113">
        <v>1.1000000000000001</v>
      </c>
      <c r="H366" s="113">
        <v>6.2800000000000011</v>
      </c>
      <c r="I366" s="113">
        <v>7.4600000000000009</v>
      </c>
      <c r="J366" s="113">
        <v>43.100821917808211</v>
      </c>
      <c r="K366" s="113">
        <v>49.439178082191781</v>
      </c>
      <c r="L366" s="116" t="s">
        <v>381</v>
      </c>
      <c r="M366" s="116">
        <v>5.81</v>
      </c>
      <c r="N366" s="116">
        <v>4.78</v>
      </c>
      <c r="O366" s="116">
        <v>0.05</v>
      </c>
      <c r="P366" s="113">
        <v>2.5038236617183984</v>
      </c>
      <c r="Q366" s="116" t="s">
        <v>198</v>
      </c>
      <c r="R366" s="116">
        <v>17.024000000000001</v>
      </c>
      <c r="S366" s="116">
        <v>11.648000000000003</v>
      </c>
      <c r="T366" s="116">
        <v>1.389948717948718</v>
      </c>
      <c r="U366" s="116">
        <v>9.7391304347826099E-2</v>
      </c>
      <c r="V366" s="116">
        <v>30.159340022296551</v>
      </c>
      <c r="W366" s="113">
        <v>55.513043478260876</v>
      </c>
      <c r="X366" s="113">
        <v>112.28553068979302</v>
      </c>
      <c r="Y366" s="113">
        <v>54.328385065227181</v>
      </c>
      <c r="Z366" s="113">
        <v>1.4615384615384612</v>
      </c>
      <c r="AA366" s="116">
        <v>4.8182191200000002</v>
      </c>
      <c r="AB366" s="81">
        <f t="shared" si="8"/>
        <v>8.2873368864000003</v>
      </c>
      <c r="AC366" s="117">
        <v>0.22330000000000003</v>
      </c>
      <c r="AD366" s="113">
        <v>21.577335960591132</v>
      </c>
      <c r="AE366" s="116">
        <v>10.025343844445622</v>
      </c>
      <c r="AF366" s="113">
        <v>561</v>
      </c>
      <c r="AG366" s="116">
        <v>0</v>
      </c>
      <c r="AH366" s="78">
        <v>2.5038236617183984</v>
      </c>
      <c r="AI366" s="78">
        <v>0.11932938856015776</v>
      </c>
      <c r="AJ366" s="98"/>
      <c r="AK366" s="84"/>
    </row>
    <row r="367" spans="1:37" s="83" customFormat="1" ht="12" customHeight="1">
      <c r="A367" s="103" t="s">
        <v>383</v>
      </c>
      <c r="B367" s="104" t="s">
        <v>379</v>
      </c>
      <c r="C367" s="104" t="s">
        <v>600</v>
      </c>
      <c r="D367" s="104">
        <v>2</v>
      </c>
      <c r="E367" s="105" t="s">
        <v>382</v>
      </c>
      <c r="F367" s="103">
        <v>0.3</v>
      </c>
      <c r="G367" s="103">
        <v>0.45999999999999996</v>
      </c>
      <c r="H367" s="103">
        <v>2.2000000000000002</v>
      </c>
      <c r="I367" s="103">
        <v>2.96</v>
      </c>
      <c r="J367" s="103">
        <v>19.653670886075947</v>
      </c>
      <c r="K367" s="103">
        <v>77.386329113924049</v>
      </c>
      <c r="L367" s="106" t="s">
        <v>202</v>
      </c>
      <c r="M367" s="106">
        <v>5.12</v>
      </c>
      <c r="N367" s="106">
        <v>4.01</v>
      </c>
      <c r="O367" s="106">
        <v>0.05</v>
      </c>
      <c r="P367" s="103">
        <v>2.5821205821205817</v>
      </c>
      <c r="Q367" s="106" t="s">
        <v>198</v>
      </c>
      <c r="R367" s="106">
        <v>8.0640000000000018</v>
      </c>
      <c r="S367" s="106">
        <v>5.3760000000000012</v>
      </c>
      <c r="T367" s="106">
        <v>0.93046153846153856</v>
      </c>
      <c r="U367" s="106">
        <v>7.7913043478260877E-2</v>
      </c>
      <c r="V367" s="106">
        <v>14.448374581939802</v>
      </c>
      <c r="W367" s="103">
        <v>36.034782608695657</v>
      </c>
      <c r="X367" s="103">
        <v>46.564791250980733</v>
      </c>
      <c r="Y367" s="103">
        <v>40.095634095634097</v>
      </c>
      <c r="Z367" s="103">
        <v>1.5</v>
      </c>
      <c r="AA367" s="106">
        <v>1.6906032000000002</v>
      </c>
      <c r="AB367" s="89">
        <f t="shared" si="8"/>
        <v>2.9078375040000002</v>
      </c>
      <c r="AC367" s="107">
        <v>0.12320000000000003</v>
      </c>
      <c r="AD367" s="103">
        <v>13.722428571428569</v>
      </c>
      <c r="AE367" s="106">
        <v>3.4870761198071727</v>
      </c>
      <c r="AF367" s="103">
        <v>349.80000000000007</v>
      </c>
      <c r="AG367" s="106">
        <v>0</v>
      </c>
      <c r="AH367" s="86">
        <v>2.5821205821205817</v>
      </c>
      <c r="AI367" s="86">
        <v>0.17307692307692304</v>
      </c>
      <c r="AJ367" s="98"/>
      <c r="AK367" s="84"/>
    </row>
    <row r="368" spans="1:37" s="83" customFormat="1" ht="12" customHeight="1">
      <c r="A368" s="108" t="s">
        <v>385</v>
      </c>
      <c r="B368" s="109" t="s">
        <v>379</v>
      </c>
      <c r="C368" s="109" t="s">
        <v>600</v>
      </c>
      <c r="D368" s="109">
        <v>3</v>
      </c>
      <c r="E368" s="110" t="s">
        <v>384</v>
      </c>
      <c r="F368" s="108">
        <v>0.12</v>
      </c>
      <c r="G368" s="108">
        <v>0.1</v>
      </c>
      <c r="H368" s="108">
        <v>0.74</v>
      </c>
      <c r="I368" s="108">
        <v>0.96</v>
      </c>
      <c r="J368" s="108">
        <v>17.685714285714287</v>
      </c>
      <c r="K368" s="108">
        <v>81.354285714285723</v>
      </c>
      <c r="L368" s="111" t="s">
        <v>202</v>
      </c>
      <c r="M368" s="111">
        <v>5.18</v>
      </c>
      <c r="N368" s="111">
        <v>4.62</v>
      </c>
      <c r="O368" s="111">
        <v>0.05</v>
      </c>
      <c r="P368" s="108">
        <v>0.42538881883144186</v>
      </c>
      <c r="Q368" s="111" t="s">
        <v>198</v>
      </c>
      <c r="R368" s="111">
        <v>13.440000000000003</v>
      </c>
      <c r="S368" s="111">
        <v>2.6880000000000006</v>
      </c>
      <c r="T368" s="111">
        <v>0.12635897435897439</v>
      </c>
      <c r="U368" s="111">
        <v>7.7913043478260877E-2</v>
      </c>
      <c r="V368" s="111">
        <v>16.332272017837241</v>
      </c>
      <c r="W368" s="108">
        <v>29.704347826086956</v>
      </c>
      <c r="X368" s="108">
        <v>36.512333142974057</v>
      </c>
      <c r="Y368" s="108">
        <v>54.982765868011789</v>
      </c>
      <c r="Z368" s="108">
        <v>5</v>
      </c>
      <c r="AA368" s="111">
        <v>0.89813295000000015</v>
      </c>
      <c r="AB368" s="95">
        <f t="shared" si="8"/>
        <v>1.5447886740000003</v>
      </c>
      <c r="AC368" s="112">
        <v>0.10780000000000001</v>
      </c>
      <c r="AD368" s="108">
        <v>8.3314744897959194</v>
      </c>
      <c r="AE368" s="111">
        <v>3.1964864431565752</v>
      </c>
      <c r="AF368" s="108">
        <v>55</v>
      </c>
      <c r="AG368" s="111">
        <v>0.46200000000000008</v>
      </c>
      <c r="AH368" s="92">
        <v>0.42538881883144186</v>
      </c>
      <c r="AI368" s="92">
        <v>4.7008547008547008E-2</v>
      </c>
      <c r="AJ368" s="98"/>
      <c r="AK368" s="84"/>
    </row>
    <row r="369" spans="1:37" s="83" customFormat="1" ht="12" customHeight="1">
      <c r="A369" s="113" t="s">
        <v>388</v>
      </c>
      <c r="B369" s="114" t="s">
        <v>386</v>
      </c>
      <c r="C369" s="114" t="s">
        <v>199</v>
      </c>
      <c r="D369" s="114">
        <v>1</v>
      </c>
      <c r="E369" s="115" t="s">
        <v>387</v>
      </c>
      <c r="F369" s="113">
        <v>0.93999999999999984</v>
      </c>
      <c r="G369" s="113">
        <v>0.24</v>
      </c>
      <c r="H369" s="113">
        <v>0.57999999999999996</v>
      </c>
      <c r="I369" s="113">
        <v>1.7599999999999998</v>
      </c>
      <c r="J369" s="113">
        <v>24.24103896103896</v>
      </c>
      <c r="K369" s="113">
        <v>73.998961038961042</v>
      </c>
      <c r="L369" s="116" t="s">
        <v>202</v>
      </c>
      <c r="M369" s="116">
        <v>5.24</v>
      </c>
      <c r="N369" s="116">
        <v>4.04</v>
      </c>
      <c r="O369" s="116">
        <v>0.04</v>
      </c>
      <c r="P369" s="113">
        <v>0.40102564102564103</v>
      </c>
      <c r="Q369" s="116" t="s">
        <v>198</v>
      </c>
      <c r="R369" s="116">
        <v>27.528000000000006</v>
      </c>
      <c r="S369" s="116">
        <v>12.432000000000002</v>
      </c>
      <c r="T369" s="116">
        <v>0.19353846153846155</v>
      </c>
      <c r="U369" s="116">
        <v>0.21234782608695657</v>
      </c>
      <c r="V369" s="116">
        <v>40.365886287625422</v>
      </c>
      <c r="W369" s="113">
        <v>48.260869565217398</v>
      </c>
      <c r="X369" s="113">
        <v>65.218306970293355</v>
      </c>
      <c r="Y369" s="113">
        <v>83.641025641025635</v>
      </c>
      <c r="Z369" s="113">
        <v>2.2142857142857144</v>
      </c>
      <c r="AA369" s="116">
        <v>3.1698810000000002</v>
      </c>
      <c r="AB369" s="81">
        <f t="shared" si="8"/>
        <v>5.4521953200000004</v>
      </c>
      <c r="AC369" s="117">
        <v>0.23100000000000004</v>
      </c>
      <c r="AD369" s="113">
        <v>13.722428571428569</v>
      </c>
      <c r="AE369" s="116">
        <v>5.2306141797107593</v>
      </c>
      <c r="AF369" s="113">
        <v>68.2</v>
      </c>
      <c r="AG369" s="116">
        <v>1.5400000000000005</v>
      </c>
      <c r="AH369" s="78">
        <v>0.40102564102564103</v>
      </c>
      <c r="AI369" s="78">
        <v>1.5567765567765566E-2</v>
      </c>
      <c r="AJ369" s="98"/>
      <c r="AK369" s="84"/>
    </row>
    <row r="370" spans="1:37" s="83" customFormat="1" ht="12" customHeight="1">
      <c r="A370" s="103" t="s">
        <v>390</v>
      </c>
      <c r="B370" s="104" t="s">
        <v>386</v>
      </c>
      <c r="C370" s="104" t="s">
        <v>199</v>
      </c>
      <c r="D370" s="104">
        <v>2</v>
      </c>
      <c r="E370" s="105" t="s">
        <v>389</v>
      </c>
      <c r="F370" s="103">
        <v>2.2200000000000002</v>
      </c>
      <c r="G370" s="103">
        <v>0.34</v>
      </c>
      <c r="H370" s="103">
        <v>0.45999999999999996</v>
      </c>
      <c r="I370" s="103">
        <v>3.02</v>
      </c>
      <c r="J370" s="103">
        <v>14.73113924050633</v>
      </c>
      <c r="K370" s="103">
        <v>82.248860759493667</v>
      </c>
      <c r="L370" s="106" t="s">
        <v>202</v>
      </c>
      <c r="M370" s="106">
        <v>5.64</v>
      </c>
      <c r="N370" s="106">
        <v>4.26</v>
      </c>
      <c r="O370" s="106">
        <v>0.06</v>
      </c>
      <c r="P370" s="103">
        <v>0.32063729151107784</v>
      </c>
      <c r="Q370" s="106" t="s">
        <v>198</v>
      </c>
      <c r="R370" s="106">
        <v>30.464000000000009</v>
      </c>
      <c r="S370" s="106">
        <v>14.335999999999988</v>
      </c>
      <c r="T370" s="106">
        <v>0.16082051282051282</v>
      </c>
      <c r="U370" s="106">
        <v>0.31165217391304351</v>
      </c>
      <c r="V370" s="106">
        <v>45.272472686733558</v>
      </c>
      <c r="W370" s="103">
        <v>50.15652173913044</v>
      </c>
      <c r="X370" s="103">
        <v>60.981418193492807</v>
      </c>
      <c r="Y370" s="103">
        <v>90.262384864326592</v>
      </c>
      <c r="Z370" s="103">
        <v>2.1250000000000027</v>
      </c>
      <c r="AA370" s="106">
        <v>1.00379565</v>
      </c>
      <c r="AB370" s="89">
        <f t="shared" si="8"/>
        <v>1.7265285180000001</v>
      </c>
      <c r="AC370" s="107">
        <v>4.6200000000000005E-2</v>
      </c>
      <c r="AD370" s="103">
        <v>21.727178571428571</v>
      </c>
      <c r="AE370" s="106">
        <v>2.1794225748794833</v>
      </c>
      <c r="AF370" s="103">
        <v>55</v>
      </c>
      <c r="AG370" s="106">
        <v>0</v>
      </c>
      <c r="AH370" s="86">
        <v>0.32063729151107784</v>
      </c>
      <c r="AI370" s="86">
        <v>1.1217948717948728E-2</v>
      </c>
      <c r="AJ370" s="98"/>
      <c r="AK370" s="84"/>
    </row>
    <row r="371" spans="1:37" s="83" customFormat="1" ht="12" customHeight="1">
      <c r="A371" s="108" t="s">
        <v>392</v>
      </c>
      <c r="B371" s="109" t="s">
        <v>386</v>
      </c>
      <c r="C371" s="109" t="s">
        <v>199</v>
      </c>
      <c r="D371" s="109">
        <v>3</v>
      </c>
      <c r="E371" s="110" t="s">
        <v>391</v>
      </c>
      <c r="F371" s="108">
        <v>1.9799999999999998</v>
      </c>
      <c r="G371" s="108">
        <v>0.48</v>
      </c>
      <c r="H371" s="108">
        <v>0.44</v>
      </c>
      <c r="I371" s="108">
        <v>2.9</v>
      </c>
      <c r="J371" s="108">
        <v>12.610389610389609</v>
      </c>
      <c r="K371" s="108">
        <v>84.489610389610377</v>
      </c>
      <c r="L371" s="111" t="s">
        <v>202</v>
      </c>
      <c r="M371" s="111">
        <v>5.85</v>
      </c>
      <c r="N371" s="111">
        <v>4.5999999999999996</v>
      </c>
      <c r="O371" s="111">
        <v>0.01</v>
      </c>
      <c r="P371" s="108">
        <v>0.24251138269829864</v>
      </c>
      <c r="Q371" s="111" t="s">
        <v>198</v>
      </c>
      <c r="R371" s="111">
        <v>28.672000000000004</v>
      </c>
      <c r="S371" s="111">
        <v>20.608000000000004</v>
      </c>
      <c r="T371" s="111">
        <v>0.12635897435897439</v>
      </c>
      <c r="U371" s="111">
        <v>0.23373913043478262</v>
      </c>
      <c r="V371" s="111">
        <v>49.640098104793765</v>
      </c>
      <c r="W371" s="108">
        <v>52.104347826086965</v>
      </c>
      <c r="X371" s="108">
        <v>61.669532603850421</v>
      </c>
      <c r="Y371" s="108">
        <v>95.270548765875873</v>
      </c>
      <c r="Z371" s="108">
        <v>1.3913043478260869</v>
      </c>
      <c r="AA371" s="111">
        <v>0.85586787000000009</v>
      </c>
      <c r="AB371" s="95">
        <f t="shared" si="8"/>
        <v>1.4720927364</v>
      </c>
      <c r="AC371" s="112">
        <v>7.6999999999999999E-2</v>
      </c>
      <c r="AD371" s="108">
        <v>11.115167142857144</v>
      </c>
      <c r="AE371" s="111">
        <v>6.9741522396143454</v>
      </c>
      <c r="AF371" s="108">
        <v>59.4</v>
      </c>
      <c r="AG371" s="111">
        <v>0.46200000000000008</v>
      </c>
      <c r="AH371" s="92">
        <v>0.24251138269829864</v>
      </c>
      <c r="AI371" s="92">
        <v>6.1315496098104799E-3</v>
      </c>
      <c r="AJ371" s="98"/>
      <c r="AK371" s="84"/>
    </row>
    <row r="372" spans="1:37" s="83" customFormat="1" ht="12" customHeight="1">
      <c r="A372" s="113" t="s">
        <v>394</v>
      </c>
      <c r="B372" s="114" t="s">
        <v>393</v>
      </c>
      <c r="C372" s="114" t="s">
        <v>201</v>
      </c>
      <c r="D372" s="114">
        <v>1</v>
      </c>
      <c r="E372" s="115" t="s">
        <v>50</v>
      </c>
      <c r="F372" s="113">
        <v>1.26</v>
      </c>
      <c r="G372" s="113">
        <v>0.57999999999999996</v>
      </c>
      <c r="H372" s="113">
        <v>1.28</v>
      </c>
      <c r="I372" s="113">
        <v>3.12</v>
      </c>
      <c r="J372" s="113">
        <v>15.098181818181818</v>
      </c>
      <c r="K372" s="113">
        <v>81.781818181818167</v>
      </c>
      <c r="L372" s="116" t="s">
        <v>202</v>
      </c>
      <c r="M372" s="116">
        <v>6.21</v>
      </c>
      <c r="N372" s="116">
        <v>5.35</v>
      </c>
      <c r="O372" s="116">
        <v>0.06</v>
      </c>
      <c r="P372" s="113">
        <v>0.70248868778280538</v>
      </c>
      <c r="Q372" s="116" t="s">
        <v>198</v>
      </c>
      <c r="R372" s="116">
        <v>30.636000000000003</v>
      </c>
      <c r="S372" s="116">
        <v>31.080000000000013</v>
      </c>
      <c r="T372" s="116">
        <v>0.46107692307692311</v>
      </c>
      <c r="U372" s="116">
        <v>0.29921739130434782</v>
      </c>
      <c r="V372" s="116">
        <v>62.476294314381285</v>
      </c>
      <c r="W372" s="113">
        <v>65.634782608695659</v>
      </c>
      <c r="X372" s="113">
        <v>80.255959170259274</v>
      </c>
      <c r="Y372" s="113">
        <v>95.187782805429876</v>
      </c>
      <c r="Z372" s="113">
        <v>0.98571428571428543</v>
      </c>
      <c r="AA372" s="116">
        <v>1.5426754200000004</v>
      </c>
      <c r="AB372" s="81">
        <f t="shared" si="8"/>
        <v>2.6534017224000004</v>
      </c>
      <c r="AC372" s="117">
        <v>0.10780000000000001</v>
      </c>
      <c r="AD372" s="113">
        <v>14.310532653061227</v>
      </c>
      <c r="AE372" s="116">
        <v>10.263099034432473</v>
      </c>
      <c r="AF372" s="113">
        <v>184.8</v>
      </c>
      <c r="AG372" s="116">
        <v>0</v>
      </c>
      <c r="AH372" s="78">
        <v>0.70248868778280538</v>
      </c>
      <c r="AI372" s="78">
        <v>1.4835164835164829E-2</v>
      </c>
      <c r="AJ372" s="98"/>
      <c r="AK372" s="84"/>
    </row>
    <row r="373" spans="1:37" s="83" customFormat="1" ht="12" customHeight="1">
      <c r="A373" s="103" t="s">
        <v>395</v>
      </c>
      <c r="B373" s="104" t="s">
        <v>393</v>
      </c>
      <c r="C373" s="104" t="s">
        <v>201</v>
      </c>
      <c r="D373" s="104">
        <v>2</v>
      </c>
      <c r="E373" s="105" t="s">
        <v>87</v>
      </c>
      <c r="F373" s="103">
        <v>1.6200000000000003</v>
      </c>
      <c r="G373" s="103">
        <v>0.66</v>
      </c>
      <c r="H373" s="103">
        <v>1.3</v>
      </c>
      <c r="I373" s="103">
        <v>3.58</v>
      </c>
      <c r="J373" s="103">
        <v>13.774285714285714</v>
      </c>
      <c r="K373" s="103">
        <v>82.645714285714277</v>
      </c>
      <c r="L373" s="106" t="s">
        <v>202</v>
      </c>
      <c r="M373" s="106">
        <v>6.75</v>
      </c>
      <c r="N373" s="106">
        <v>5.6</v>
      </c>
      <c r="O373" s="106">
        <v>0.04</v>
      </c>
      <c r="P373" s="103">
        <v>0.43684710351377015</v>
      </c>
      <c r="Q373" s="106" t="s">
        <v>198</v>
      </c>
      <c r="R373" s="106">
        <v>30.912000000000003</v>
      </c>
      <c r="S373" s="106">
        <v>28.224</v>
      </c>
      <c r="T373" s="106">
        <v>0.28717948717948716</v>
      </c>
      <c r="U373" s="106">
        <v>0.26295652173913048</v>
      </c>
      <c r="V373" s="106">
        <v>59.686136008918616</v>
      </c>
      <c r="W373" s="103">
        <v>65.739130434782609</v>
      </c>
      <c r="X373" s="103">
        <v>79.543302399826857</v>
      </c>
      <c r="Y373" s="103">
        <v>90.792402659069324</v>
      </c>
      <c r="Z373" s="103">
        <v>1.0952380952380953</v>
      </c>
      <c r="AA373" s="106">
        <v>1.1094583500000001</v>
      </c>
      <c r="AB373" s="89">
        <f t="shared" si="8"/>
        <v>1.9082683620000003</v>
      </c>
      <c r="AC373" s="107">
        <v>9.2400000000000024E-2</v>
      </c>
      <c r="AD373" s="103">
        <v>12.007124999999998</v>
      </c>
      <c r="AE373" s="106">
        <v>7.5553315929155431</v>
      </c>
      <c r="AF373" s="103">
        <v>118.8</v>
      </c>
      <c r="AG373" s="106">
        <v>0</v>
      </c>
      <c r="AH373" s="86">
        <v>0.43684710351377015</v>
      </c>
      <c r="AI373" s="86">
        <v>1.0175010175010175E-2</v>
      </c>
      <c r="AJ373" s="98"/>
      <c r="AK373" s="84"/>
    </row>
    <row r="374" spans="1:37" s="83" customFormat="1" ht="12" customHeight="1">
      <c r="A374" s="108" t="s">
        <v>397</v>
      </c>
      <c r="B374" s="109" t="s">
        <v>393</v>
      </c>
      <c r="C374" s="109" t="s">
        <v>201</v>
      </c>
      <c r="D374" s="109">
        <v>3</v>
      </c>
      <c r="E374" s="110" t="s">
        <v>396</v>
      </c>
      <c r="F374" s="108">
        <v>11.86</v>
      </c>
      <c r="G374" s="108">
        <v>7.22</v>
      </c>
      <c r="H374" s="108">
        <v>12.8</v>
      </c>
      <c r="I374" s="108">
        <v>31.88</v>
      </c>
      <c r="J374" s="108">
        <v>26.713725490196079</v>
      </c>
      <c r="K374" s="108">
        <v>41.406274509803922</v>
      </c>
      <c r="L374" s="111" t="s">
        <v>202</v>
      </c>
      <c r="M374" s="111">
        <v>7.52</v>
      </c>
      <c r="N374" s="111">
        <v>6.3</v>
      </c>
      <c r="O374" s="111">
        <v>0.06</v>
      </c>
      <c r="P374" s="108">
        <v>0.92214452214452214</v>
      </c>
      <c r="Q374" s="111">
        <v>11.78</v>
      </c>
      <c r="R374" s="111">
        <v>29.568000000000001</v>
      </c>
      <c r="S374" s="111">
        <v>21.952000000000009</v>
      </c>
      <c r="T374" s="111">
        <v>0.49394871794871797</v>
      </c>
      <c r="U374" s="111">
        <v>0.44799999999999995</v>
      </c>
      <c r="V374" s="111">
        <v>52.461948717948729</v>
      </c>
      <c r="W374" s="108">
        <v>53.565217391304351</v>
      </c>
      <c r="X374" s="108">
        <v>129.36497674675252</v>
      </c>
      <c r="Y374" s="108">
        <v>97.940326340326351</v>
      </c>
      <c r="Z374" s="108">
        <v>1.3469387755102036</v>
      </c>
      <c r="AA374" s="111">
        <v>0.45646286399999991</v>
      </c>
      <c r="AB374" s="95">
        <f t="shared" si="8"/>
        <v>0.78511612607999981</v>
      </c>
      <c r="AC374" s="112">
        <v>3.0800000000000008E-2</v>
      </c>
      <c r="AD374" s="108">
        <v>14.82022285714285</v>
      </c>
      <c r="AE374" s="111">
        <v>5.5212038563613568</v>
      </c>
      <c r="AF374" s="108">
        <v>198.00000000000003</v>
      </c>
      <c r="AG374" s="111">
        <v>0</v>
      </c>
      <c r="AH374" s="92">
        <v>0.92214452214452214</v>
      </c>
      <c r="AI374" s="92">
        <v>2.2501308215593922E-2</v>
      </c>
      <c r="AJ374" s="98"/>
      <c r="AK374" s="84"/>
    </row>
    <row r="375" spans="1:37" s="83" customFormat="1" ht="12" customHeight="1">
      <c r="A375" s="113" t="s">
        <v>400</v>
      </c>
      <c r="B375" s="114" t="s">
        <v>398</v>
      </c>
      <c r="C375" s="114" t="s">
        <v>201</v>
      </c>
      <c r="D375" s="114">
        <v>1</v>
      </c>
      <c r="E375" s="115" t="s">
        <v>399</v>
      </c>
      <c r="F375" s="113">
        <v>1.94</v>
      </c>
      <c r="G375" s="113">
        <v>0.7</v>
      </c>
      <c r="H375" s="113">
        <v>1.1000000000000001</v>
      </c>
      <c r="I375" s="113">
        <v>3.7399999999999998</v>
      </c>
      <c r="J375" s="113">
        <v>13.932368421052633</v>
      </c>
      <c r="K375" s="113">
        <v>82.327631578947376</v>
      </c>
      <c r="L375" s="116" t="s">
        <v>202</v>
      </c>
      <c r="M375" s="116">
        <v>5.85</v>
      </c>
      <c r="N375" s="116">
        <v>4.49</v>
      </c>
      <c r="O375" s="116">
        <v>0.02</v>
      </c>
      <c r="P375" s="113">
        <v>0.41981747066492825</v>
      </c>
      <c r="Q375" s="116" t="s">
        <v>198</v>
      </c>
      <c r="R375" s="116">
        <v>28.672000000000004</v>
      </c>
      <c r="S375" s="116">
        <v>22.400000000000006</v>
      </c>
      <c r="T375" s="116">
        <v>0.24123076923076925</v>
      </c>
      <c r="U375" s="116">
        <v>0.30191304347826092</v>
      </c>
      <c r="V375" s="116">
        <v>51.615143812709036</v>
      </c>
      <c r="W375" s="113">
        <v>57.460869565217394</v>
      </c>
      <c r="X375" s="113">
        <v>69.795363310209865</v>
      </c>
      <c r="Y375" s="113">
        <v>89.826597131681879</v>
      </c>
      <c r="Z375" s="113">
        <v>1.2799999999999998</v>
      </c>
      <c r="AA375" s="116">
        <v>1.3419162900000001</v>
      </c>
      <c r="AB375" s="81">
        <f t="shared" si="8"/>
        <v>2.3080960188000001</v>
      </c>
      <c r="AC375" s="117">
        <v>0.10780000000000001</v>
      </c>
      <c r="AD375" s="113">
        <v>12.44820306122449</v>
      </c>
      <c r="AE375" s="116">
        <v>6.3929728863131521</v>
      </c>
      <c r="AF375" s="113">
        <v>96.800000000000026</v>
      </c>
      <c r="AG375" s="116">
        <v>0</v>
      </c>
      <c r="AH375" s="78">
        <v>0.41981747066492825</v>
      </c>
      <c r="AI375" s="78">
        <v>1.0769230769230767E-2</v>
      </c>
      <c r="AJ375" s="98"/>
      <c r="AK375" s="84"/>
    </row>
    <row r="376" spans="1:37" s="83" customFormat="1" ht="12" customHeight="1">
      <c r="A376" s="108" t="s">
        <v>401</v>
      </c>
      <c r="B376" s="109" t="s">
        <v>398</v>
      </c>
      <c r="C376" s="109" t="s">
        <v>201</v>
      </c>
      <c r="D376" s="109">
        <v>2</v>
      </c>
      <c r="E376" s="110" t="s">
        <v>1188</v>
      </c>
      <c r="F376" s="108">
        <v>1.86</v>
      </c>
      <c r="G376" s="108">
        <v>0.74</v>
      </c>
      <c r="H376" s="108">
        <v>0.98</v>
      </c>
      <c r="I376" s="108">
        <v>3.58</v>
      </c>
      <c r="J376" s="108">
        <v>12.686842105263157</v>
      </c>
      <c r="K376" s="108">
        <v>83.733157894736848</v>
      </c>
      <c r="L376" s="111" t="s">
        <v>202</v>
      </c>
      <c r="M376" s="111">
        <v>6.65</v>
      </c>
      <c r="N376" s="111">
        <v>5.05</v>
      </c>
      <c r="O376" s="111">
        <v>0.03</v>
      </c>
      <c r="P376" s="108">
        <v>0.83673022134560604</v>
      </c>
      <c r="Q376" s="111" t="s">
        <v>198</v>
      </c>
      <c r="R376" s="111">
        <v>32.256000000000007</v>
      </c>
      <c r="S376" s="111">
        <v>19.264000000000003</v>
      </c>
      <c r="T376" s="111">
        <v>0.47671794871794887</v>
      </c>
      <c r="U376" s="111">
        <v>0.83756521739130441</v>
      </c>
      <c r="V376" s="111">
        <v>52.834283166109259</v>
      </c>
      <c r="W376" s="108">
        <v>56.973913043478269</v>
      </c>
      <c r="X376" s="108">
        <v>68.042236165393007</v>
      </c>
      <c r="Y376" s="108">
        <v>92.734166118781488</v>
      </c>
      <c r="Z376" s="108">
        <v>1.6744186046511629</v>
      </c>
      <c r="AA376" s="111">
        <v>0.86643413999999996</v>
      </c>
      <c r="AB376" s="95">
        <f t="shared" si="8"/>
        <v>1.4902667208</v>
      </c>
      <c r="AC376" s="112">
        <v>9.2400000000000024E-2</v>
      </c>
      <c r="AD376" s="108">
        <v>9.376992857142854</v>
      </c>
      <c r="AE376" s="111">
        <v>3.3417812814818744</v>
      </c>
      <c r="AF376" s="108">
        <v>200.20000000000002</v>
      </c>
      <c r="AG376" s="111">
        <v>0</v>
      </c>
      <c r="AH376" s="92">
        <v>0.83673022134560604</v>
      </c>
      <c r="AI376" s="92">
        <v>2.4746571258199169E-2</v>
      </c>
      <c r="AJ376" s="98"/>
      <c r="AK376" s="84"/>
    </row>
    <row r="377" spans="1:37" s="83" customFormat="1" ht="12" customHeight="1">
      <c r="A377" s="113" t="s">
        <v>403</v>
      </c>
      <c r="B377" s="114" t="s">
        <v>402</v>
      </c>
      <c r="C377" s="114" t="s">
        <v>201</v>
      </c>
      <c r="D377" s="114">
        <v>1</v>
      </c>
      <c r="E377" s="115" t="s">
        <v>256</v>
      </c>
      <c r="F377" s="113">
        <v>0.68</v>
      </c>
      <c r="G377" s="113">
        <v>0.3</v>
      </c>
      <c r="H377" s="113">
        <v>0.57999999999999996</v>
      </c>
      <c r="I377" s="113">
        <v>1.56</v>
      </c>
      <c r="J377" s="113">
        <v>15.54315789473684</v>
      </c>
      <c r="K377" s="113">
        <v>82.896842105263147</v>
      </c>
      <c r="L377" s="116" t="s">
        <v>202</v>
      </c>
      <c r="M377" s="116">
        <v>5.3</v>
      </c>
      <c r="N377" s="116">
        <v>4.05</v>
      </c>
      <c r="O377" s="116">
        <v>0.03</v>
      </c>
      <c r="P377" s="113">
        <v>0.19991308126901347</v>
      </c>
      <c r="Q377" s="116" t="s">
        <v>198</v>
      </c>
      <c r="R377" s="116">
        <v>44.8</v>
      </c>
      <c r="S377" s="116">
        <v>10.752000000000017</v>
      </c>
      <c r="T377" s="116">
        <v>0.11487179487179489</v>
      </c>
      <c r="U377" s="116">
        <v>0.27269565217391306</v>
      </c>
      <c r="V377" s="116">
        <v>55.939567447045725</v>
      </c>
      <c r="W377" s="113">
        <v>57.460869565217394</v>
      </c>
      <c r="X377" s="113">
        <v>69.316113986891168</v>
      </c>
      <c r="Y377" s="113">
        <v>97.352455454150387</v>
      </c>
      <c r="Z377" s="113">
        <v>4.1666666666666599</v>
      </c>
      <c r="AA377" s="116">
        <v>1.1552455199999998</v>
      </c>
      <c r="AB377" s="81">
        <f t="shared" si="8"/>
        <v>1.9870222943999996</v>
      </c>
      <c r="AC377" s="117">
        <v>0.13860000000000006</v>
      </c>
      <c r="AD377" s="113">
        <v>8.3351047619047574</v>
      </c>
      <c r="AE377" s="116">
        <v>3.9229606347830699</v>
      </c>
      <c r="AF377" s="113">
        <v>41.800000000000004</v>
      </c>
      <c r="AG377" s="116">
        <v>0.77000000000000024</v>
      </c>
      <c r="AH377" s="78">
        <v>0.19991308126901347</v>
      </c>
      <c r="AI377" s="78">
        <v>1.0683760683760668E-2</v>
      </c>
      <c r="AJ377" s="98"/>
      <c r="AK377" s="84"/>
    </row>
    <row r="378" spans="1:37" s="83" customFormat="1" ht="12" customHeight="1">
      <c r="A378" s="103" t="s">
        <v>405</v>
      </c>
      <c r="B378" s="104" t="s">
        <v>402</v>
      </c>
      <c r="C378" s="104" t="s">
        <v>201</v>
      </c>
      <c r="D378" s="104">
        <v>2</v>
      </c>
      <c r="E378" s="105" t="s">
        <v>404</v>
      </c>
      <c r="F378" s="103">
        <v>0.6</v>
      </c>
      <c r="G378" s="103">
        <v>0.36</v>
      </c>
      <c r="H378" s="103">
        <v>0.72</v>
      </c>
      <c r="I378" s="103">
        <v>1.68</v>
      </c>
      <c r="J378" s="103">
        <v>12.445569620253165</v>
      </c>
      <c r="K378" s="103">
        <v>85.874430379746826</v>
      </c>
      <c r="L378" s="106" t="s">
        <v>202</v>
      </c>
      <c r="M378" s="106">
        <v>5.58</v>
      </c>
      <c r="N378" s="106">
        <v>3.9</v>
      </c>
      <c r="O378" s="106">
        <v>0.03</v>
      </c>
      <c r="P378" s="103">
        <v>0.20758974358974364</v>
      </c>
      <c r="Q378" s="106" t="s">
        <v>198</v>
      </c>
      <c r="R378" s="106">
        <v>43.008000000000003</v>
      </c>
      <c r="S378" s="106">
        <v>10.75200000000001</v>
      </c>
      <c r="T378" s="106">
        <v>0.12635897435897439</v>
      </c>
      <c r="U378" s="106">
        <v>0.48695652173913045</v>
      </c>
      <c r="V378" s="106">
        <v>54.373315496098115</v>
      </c>
      <c r="W378" s="103">
        <v>60.869565217391305</v>
      </c>
      <c r="X378" s="103">
        <v>70.882059942894443</v>
      </c>
      <c r="Y378" s="103">
        <v>89.327589743589755</v>
      </c>
      <c r="Z378" s="103">
        <v>3.9999999999999969</v>
      </c>
      <c r="AA378" s="106">
        <v>0.9509643000000001</v>
      </c>
      <c r="AB378" s="89">
        <f t="shared" si="8"/>
        <v>1.6356585960000001</v>
      </c>
      <c r="AC378" s="107">
        <v>7.6999999999999999E-2</v>
      </c>
      <c r="AD378" s="103">
        <v>12.350185714285717</v>
      </c>
      <c r="AE378" s="106">
        <v>7.700626431240841</v>
      </c>
      <c r="AF378" s="103">
        <v>46.2</v>
      </c>
      <c r="AG378" s="106">
        <v>0</v>
      </c>
      <c r="AH378" s="86">
        <v>0.20758974358974364</v>
      </c>
      <c r="AI378" s="86">
        <v>1.1752136752136745E-2</v>
      </c>
      <c r="AJ378" s="98"/>
      <c r="AK378" s="84"/>
    </row>
    <row r="379" spans="1:37" s="83" customFormat="1" ht="12" customHeight="1">
      <c r="A379" s="108" t="s">
        <v>407</v>
      </c>
      <c r="B379" s="109" t="s">
        <v>402</v>
      </c>
      <c r="C379" s="109" t="s">
        <v>201</v>
      </c>
      <c r="D379" s="109">
        <v>3</v>
      </c>
      <c r="E379" s="110" t="s">
        <v>406</v>
      </c>
      <c r="F379" s="108">
        <v>0.44</v>
      </c>
      <c r="G379" s="108">
        <v>0.32</v>
      </c>
      <c r="H379" s="108">
        <v>1.24</v>
      </c>
      <c r="I379" s="108">
        <v>2</v>
      </c>
      <c r="J379" s="108">
        <v>11.164556962025316</v>
      </c>
      <c r="K379" s="108">
        <v>86.835443037974684</v>
      </c>
      <c r="L379" s="111" t="s">
        <v>202</v>
      </c>
      <c r="M379" s="111">
        <v>5.58</v>
      </c>
      <c r="N379" s="111">
        <v>3.88</v>
      </c>
      <c r="O379" s="111">
        <v>0.04</v>
      </c>
      <c r="P379" s="108">
        <v>0.2493224932249323</v>
      </c>
      <c r="Q379" s="111" t="s">
        <v>198</v>
      </c>
      <c r="R379" s="111">
        <v>42.112000000000009</v>
      </c>
      <c r="S379" s="111">
        <v>16.128</v>
      </c>
      <c r="T379" s="111">
        <v>0.14933333333333335</v>
      </c>
      <c r="U379" s="111">
        <v>0.74017391304347835</v>
      </c>
      <c r="V379" s="111">
        <v>59.129507246376818</v>
      </c>
      <c r="W379" s="108">
        <v>59.895652173913042</v>
      </c>
      <c r="X379" s="108">
        <v>68.976042590949419</v>
      </c>
      <c r="Y379" s="108">
        <v>98.720867208672104</v>
      </c>
      <c r="Z379" s="108">
        <v>2.6111111111111116</v>
      </c>
      <c r="AA379" s="111">
        <v>0.73963889999999999</v>
      </c>
      <c r="AB379" s="95">
        <f t="shared" si="8"/>
        <v>1.2721789079999999</v>
      </c>
      <c r="AC379" s="112">
        <v>7.6999999999999999E-2</v>
      </c>
      <c r="AD379" s="108">
        <v>9.6057000000000006</v>
      </c>
      <c r="AE379" s="111">
        <v>6.1023832096625537</v>
      </c>
      <c r="AF379" s="108">
        <v>57.2</v>
      </c>
      <c r="AG379" s="111">
        <v>1.232</v>
      </c>
      <c r="AH379" s="92">
        <v>0.2493224932249323</v>
      </c>
      <c r="AI379" s="92">
        <v>9.2592592592592605E-3</v>
      </c>
      <c r="AJ379" s="98"/>
      <c r="AK379" s="84"/>
    </row>
    <row r="380" spans="1:37" s="83" customFormat="1" ht="12" customHeight="1">
      <c r="A380" s="113" t="s">
        <v>409</v>
      </c>
      <c r="B380" s="114" t="s">
        <v>408</v>
      </c>
      <c r="C380" s="114" t="s">
        <v>199</v>
      </c>
      <c r="D380" s="114">
        <v>1</v>
      </c>
      <c r="E380" s="115" t="s">
        <v>50</v>
      </c>
      <c r="F380" s="113">
        <v>0.18</v>
      </c>
      <c r="G380" s="113">
        <v>0.1</v>
      </c>
      <c r="H380" s="113">
        <v>0.26</v>
      </c>
      <c r="I380" s="113">
        <v>0.54</v>
      </c>
      <c r="J380" s="113">
        <v>11.983132530120482</v>
      </c>
      <c r="K380" s="113">
        <v>87.476867469879522</v>
      </c>
      <c r="L380" s="116" t="s">
        <v>202</v>
      </c>
      <c r="M380" s="116">
        <v>5.38</v>
      </c>
      <c r="N380" s="116">
        <v>3.85</v>
      </c>
      <c r="O380" s="116">
        <v>0.02</v>
      </c>
      <c r="P380" s="113">
        <v>0.34627146553752053</v>
      </c>
      <c r="Q380" s="116" t="s">
        <v>198</v>
      </c>
      <c r="R380" s="116">
        <v>34.944000000000003</v>
      </c>
      <c r="S380" s="116">
        <v>13.440000000000005</v>
      </c>
      <c r="T380" s="116">
        <v>0.18379487179487181</v>
      </c>
      <c r="U380" s="116">
        <v>0.3895652173913044</v>
      </c>
      <c r="V380" s="116">
        <v>48.957360089186189</v>
      </c>
      <c r="W380" s="113">
        <v>53.078260869565227</v>
      </c>
      <c r="X380" s="113">
        <v>60.676910827701278</v>
      </c>
      <c r="Y380" s="113">
        <v>92.236179722418257</v>
      </c>
      <c r="Z380" s="113">
        <v>2.5999999999999992</v>
      </c>
      <c r="AA380" s="116">
        <v>0.72907263000000011</v>
      </c>
      <c r="AB380" s="81">
        <f t="shared" si="8"/>
        <v>1.2540049236000002</v>
      </c>
      <c r="AC380" s="117">
        <v>6.1600000000000002E-2</v>
      </c>
      <c r="AD380" s="113">
        <v>11.835594642857144</v>
      </c>
      <c r="AE380" s="116">
        <v>8.4271006228673357</v>
      </c>
      <c r="AF380" s="113">
        <v>79.200000000000017</v>
      </c>
      <c r="AG380" s="116">
        <v>1.5400000000000005</v>
      </c>
      <c r="AH380" s="78">
        <v>0.34627146553752053</v>
      </c>
      <c r="AI380" s="78">
        <v>1.3675213675213672E-2</v>
      </c>
      <c r="AJ380" s="98"/>
      <c r="AK380" s="84"/>
    </row>
    <row r="381" spans="1:37" s="83" customFormat="1" ht="12" customHeight="1">
      <c r="A381" s="103" t="s">
        <v>411</v>
      </c>
      <c r="B381" s="104" t="s">
        <v>408</v>
      </c>
      <c r="C381" s="104" t="s">
        <v>199</v>
      </c>
      <c r="D381" s="104">
        <v>2</v>
      </c>
      <c r="E381" s="105" t="s">
        <v>410</v>
      </c>
      <c r="F381" s="103">
        <v>0.2</v>
      </c>
      <c r="G381" s="103">
        <v>0.12</v>
      </c>
      <c r="H381" s="103">
        <v>0.22</v>
      </c>
      <c r="I381" s="103">
        <v>0.54</v>
      </c>
      <c r="J381" s="103">
        <v>13.18144578313253</v>
      </c>
      <c r="K381" s="103">
        <v>86.278554216867462</v>
      </c>
      <c r="L381" s="106" t="s">
        <v>202</v>
      </c>
      <c r="M381" s="106">
        <v>5.85</v>
      </c>
      <c r="N381" s="106">
        <v>4.1500000000000004</v>
      </c>
      <c r="O381" s="106">
        <v>0.03</v>
      </c>
      <c r="P381" s="103">
        <v>0.32167832167832172</v>
      </c>
      <c r="Q381" s="106" t="s">
        <v>198</v>
      </c>
      <c r="R381" s="106">
        <v>16.128000000000004</v>
      </c>
      <c r="S381" s="106">
        <v>8.5120000000000005</v>
      </c>
      <c r="T381" s="106">
        <v>0.10338461538461539</v>
      </c>
      <c r="U381" s="106">
        <v>0.37982608695652181</v>
      </c>
      <c r="V381" s="106">
        <v>25.123210702341144</v>
      </c>
      <c r="W381" s="103">
        <v>32.139130434782608</v>
      </c>
      <c r="X381" s="103">
        <v>37.250427671746273</v>
      </c>
      <c r="Y381" s="103">
        <v>78.170163170163192</v>
      </c>
      <c r="Z381" s="103">
        <v>1.8947368421052635</v>
      </c>
      <c r="AA381" s="106">
        <v>0.85586787000000009</v>
      </c>
      <c r="AB381" s="89">
        <f t="shared" si="8"/>
        <v>1.4720927364</v>
      </c>
      <c r="AC381" s="107">
        <v>4.6200000000000005E-2</v>
      </c>
      <c r="AD381" s="103">
        <v>18.525278571428572</v>
      </c>
      <c r="AE381" s="106">
        <v>6.9741522396143454</v>
      </c>
      <c r="AF381" s="103">
        <v>85.800000000000011</v>
      </c>
      <c r="AG381" s="106">
        <v>0</v>
      </c>
      <c r="AH381" s="86">
        <v>0.32167832167832172</v>
      </c>
      <c r="AI381" s="86">
        <v>1.2145748987854251E-2</v>
      </c>
      <c r="AJ381" s="98"/>
      <c r="AK381" s="84"/>
    </row>
    <row r="382" spans="1:37" s="83" customFormat="1" ht="12" customHeight="1">
      <c r="A382" s="108" t="s">
        <v>413</v>
      </c>
      <c r="B382" s="109" t="s">
        <v>408</v>
      </c>
      <c r="C382" s="109" t="s">
        <v>199</v>
      </c>
      <c r="D382" s="109">
        <v>3</v>
      </c>
      <c r="E382" s="110" t="s">
        <v>412</v>
      </c>
      <c r="F382" s="108">
        <v>0.42</v>
      </c>
      <c r="G382" s="108">
        <v>0.18</v>
      </c>
      <c r="H382" s="108">
        <v>0.3</v>
      </c>
      <c r="I382" s="108">
        <v>0.89999999999999991</v>
      </c>
      <c r="J382" s="108">
        <v>12.387499999999999</v>
      </c>
      <c r="K382" s="108">
        <v>86.712499999999991</v>
      </c>
      <c r="L382" s="111" t="s">
        <v>202</v>
      </c>
      <c r="M382" s="111">
        <v>7.07</v>
      </c>
      <c r="N382" s="111">
        <v>5.86</v>
      </c>
      <c r="O382" s="111">
        <v>0.08</v>
      </c>
      <c r="P382" s="108">
        <v>0.56025641025641038</v>
      </c>
      <c r="Q382" s="111">
        <v>7.29</v>
      </c>
      <c r="R382" s="111">
        <v>34.048000000000002</v>
      </c>
      <c r="S382" s="111">
        <v>18.816000000000003</v>
      </c>
      <c r="T382" s="111">
        <v>0.32738461538461544</v>
      </c>
      <c r="U382" s="111">
        <v>1.0907826086956522</v>
      </c>
      <c r="V382" s="111">
        <v>54.282167224080276</v>
      </c>
      <c r="W382" s="108">
        <v>58.434782608695649</v>
      </c>
      <c r="X382" s="108">
        <v>67.389110691879083</v>
      </c>
      <c r="Y382" s="108">
        <v>92.893589743589772</v>
      </c>
      <c r="Z382" s="108">
        <v>1.8095238095238093</v>
      </c>
      <c r="AA382" s="111">
        <v>0.60227739000000002</v>
      </c>
      <c r="AB382" s="95">
        <f t="shared" si="8"/>
        <v>1.0359171108</v>
      </c>
      <c r="AC382" s="112">
        <v>4.6200000000000005E-2</v>
      </c>
      <c r="AD382" s="108">
        <v>13.036307142857142</v>
      </c>
      <c r="AE382" s="111">
        <v>5.957088371337254</v>
      </c>
      <c r="AF382" s="108">
        <v>143.00000000000003</v>
      </c>
      <c r="AG382" s="111">
        <v>0</v>
      </c>
      <c r="AH382" s="92">
        <v>0.56025641025641038</v>
      </c>
      <c r="AI382" s="92">
        <v>1.73992673992674E-2</v>
      </c>
      <c r="AJ382" s="98"/>
      <c r="AK382" s="84"/>
    </row>
    <row r="383" spans="1:37" s="83" customFormat="1" ht="12" customHeight="1">
      <c r="A383" s="113" t="s">
        <v>415</v>
      </c>
      <c r="B383" s="114" t="s">
        <v>414</v>
      </c>
      <c r="C383" s="114" t="s">
        <v>201</v>
      </c>
      <c r="D383" s="114">
        <v>1</v>
      </c>
      <c r="E383" s="115" t="s">
        <v>348</v>
      </c>
      <c r="F383" s="113">
        <v>0.54</v>
      </c>
      <c r="G383" s="113">
        <v>0.32</v>
      </c>
      <c r="H383" s="113">
        <v>0.78</v>
      </c>
      <c r="I383" s="113">
        <v>1.6400000000000001</v>
      </c>
      <c r="J383" s="113">
        <v>18.675949367088609</v>
      </c>
      <c r="K383" s="113">
        <v>79.684050632911394</v>
      </c>
      <c r="L383" s="116" t="s">
        <v>202</v>
      </c>
      <c r="M383" s="116">
        <v>6.26</v>
      </c>
      <c r="N383" s="116">
        <v>5.05</v>
      </c>
      <c r="O383" s="116">
        <v>0.03</v>
      </c>
      <c r="P383" s="113">
        <v>0.64971751412429379</v>
      </c>
      <c r="Q383" s="116" t="s">
        <v>198</v>
      </c>
      <c r="R383" s="116">
        <v>30.016000000000005</v>
      </c>
      <c r="S383" s="116">
        <v>26.431999999999995</v>
      </c>
      <c r="T383" s="116">
        <v>0.37333333333333341</v>
      </c>
      <c r="U383" s="116">
        <v>0.12660869565217392</v>
      </c>
      <c r="V383" s="116">
        <v>56.947942028985509</v>
      </c>
      <c r="W383" s="113">
        <v>57.460869565217394</v>
      </c>
      <c r="X383" s="113">
        <v>72.110879289919907</v>
      </c>
      <c r="Y383" s="113">
        <v>99.107344632768346</v>
      </c>
      <c r="Z383" s="113">
        <v>1.1355932203389834</v>
      </c>
      <c r="AA383" s="116">
        <v>1.6624264800000004</v>
      </c>
      <c r="AB383" s="81">
        <f t="shared" si="8"/>
        <v>2.8593735456000005</v>
      </c>
      <c r="AC383" s="117">
        <v>0.10780000000000001</v>
      </c>
      <c r="AD383" s="113">
        <v>15.421395918367349</v>
      </c>
      <c r="AE383" s="116">
        <v>7.9912161078914377</v>
      </c>
      <c r="AF383" s="113">
        <v>195.8</v>
      </c>
      <c r="AG383" s="116">
        <v>0</v>
      </c>
      <c r="AH383" s="78">
        <v>0.64971751412429379</v>
      </c>
      <c r="AI383" s="78">
        <v>1.412429378531074E-2</v>
      </c>
      <c r="AJ383" s="98"/>
      <c r="AK383" s="84"/>
    </row>
    <row r="384" spans="1:37" s="83" customFormat="1" ht="12" customHeight="1">
      <c r="A384" s="103" t="s">
        <v>417</v>
      </c>
      <c r="B384" s="104" t="s">
        <v>414</v>
      </c>
      <c r="C384" s="104" t="s">
        <v>201</v>
      </c>
      <c r="D384" s="104">
        <v>2</v>
      </c>
      <c r="E384" s="105" t="s">
        <v>416</v>
      </c>
      <c r="F384" s="103">
        <v>1.1000000000000001</v>
      </c>
      <c r="G384" s="103">
        <v>0.52</v>
      </c>
      <c r="H384" s="103">
        <v>1.22</v>
      </c>
      <c r="I384" s="103">
        <v>2.84</v>
      </c>
      <c r="J384" s="103">
        <v>15.988354430379745</v>
      </c>
      <c r="K384" s="103">
        <v>81.171645569620253</v>
      </c>
      <c r="L384" s="106" t="s">
        <v>202</v>
      </c>
      <c r="M384" s="106">
        <v>6.85</v>
      </c>
      <c r="N384" s="106">
        <v>5.03</v>
      </c>
      <c r="O384" s="106">
        <v>0.02</v>
      </c>
      <c r="P384" s="103">
        <v>0.32251602564102566</v>
      </c>
      <c r="Q384" s="106" t="s">
        <v>198</v>
      </c>
      <c r="R384" s="106">
        <v>31.808000000000003</v>
      </c>
      <c r="S384" s="106">
        <v>23.74400000000001</v>
      </c>
      <c r="T384" s="106">
        <v>0.20102564102564105</v>
      </c>
      <c r="U384" s="106">
        <v>0.16556521739130436</v>
      </c>
      <c r="V384" s="106">
        <v>55.918590858416962</v>
      </c>
      <c r="W384" s="103">
        <v>62.330434782608698</v>
      </c>
      <c r="X384" s="103">
        <v>76.78843313475565</v>
      </c>
      <c r="Y384" s="103">
        <v>89.71314102564105</v>
      </c>
      <c r="Z384" s="103">
        <v>1.3396226415094334</v>
      </c>
      <c r="AA384" s="106">
        <v>0.96153057000000008</v>
      </c>
      <c r="AB384" s="89">
        <f t="shared" si="8"/>
        <v>1.6538325804</v>
      </c>
      <c r="AC384" s="107">
        <v>6.1600000000000002E-2</v>
      </c>
      <c r="AD384" s="103">
        <v>15.609262500000002</v>
      </c>
      <c r="AE384" s="106">
        <v>10.897112874397417</v>
      </c>
      <c r="AF384" s="103">
        <v>88.000000000000014</v>
      </c>
      <c r="AG384" s="106">
        <v>0</v>
      </c>
      <c r="AH384" s="86">
        <v>0.32251602564102566</v>
      </c>
      <c r="AI384" s="86">
        <v>8.46637639090469E-3</v>
      </c>
      <c r="AJ384" s="98"/>
      <c r="AK384" s="84"/>
    </row>
    <row r="385" spans="1:37" s="83" customFormat="1" ht="12" customHeight="1">
      <c r="A385" s="108" t="s">
        <v>419</v>
      </c>
      <c r="B385" s="109" t="s">
        <v>414</v>
      </c>
      <c r="C385" s="109" t="s">
        <v>201</v>
      </c>
      <c r="D385" s="109">
        <v>3</v>
      </c>
      <c r="E385" s="110" t="s">
        <v>418</v>
      </c>
      <c r="F385" s="108">
        <v>3.08</v>
      </c>
      <c r="G385" s="108">
        <v>2.42</v>
      </c>
      <c r="H385" s="108">
        <v>4.66</v>
      </c>
      <c r="I385" s="108">
        <v>10.16</v>
      </c>
      <c r="J385" s="108">
        <v>18.460273972602739</v>
      </c>
      <c r="K385" s="108">
        <v>71.379726027397254</v>
      </c>
      <c r="L385" s="111" t="s">
        <v>202</v>
      </c>
      <c r="M385" s="111">
        <v>7.01</v>
      </c>
      <c r="N385" s="111">
        <v>5.7</v>
      </c>
      <c r="O385" s="111">
        <v>0.03</v>
      </c>
      <c r="P385" s="108">
        <v>0.402991452991453</v>
      </c>
      <c r="Q385" s="111">
        <v>10.1</v>
      </c>
      <c r="R385" s="111">
        <v>31.36000000000001</v>
      </c>
      <c r="S385" s="111">
        <v>22.400000000000002</v>
      </c>
      <c r="T385" s="111">
        <v>0.23548717948717948</v>
      </c>
      <c r="U385" s="111">
        <v>0.31165217391304351</v>
      </c>
      <c r="V385" s="111">
        <v>54.307139353400238</v>
      </c>
      <c r="W385" s="108">
        <v>58.434782608695649</v>
      </c>
      <c r="X385" s="108">
        <v>81.86467763446862</v>
      </c>
      <c r="Y385" s="108">
        <v>92.936324786324818</v>
      </c>
      <c r="Z385" s="108">
        <v>1.4000000000000004</v>
      </c>
      <c r="AA385" s="111">
        <v>0.66567501000000007</v>
      </c>
      <c r="AB385" s="95">
        <f t="shared" si="8"/>
        <v>1.1449610172</v>
      </c>
      <c r="AC385" s="112">
        <v>3.0800000000000008E-2</v>
      </c>
      <c r="AD385" s="108">
        <v>21.612824999999997</v>
      </c>
      <c r="AE385" s="111">
        <v>6.9741522396143454</v>
      </c>
      <c r="AF385" s="108">
        <v>99.000000000000014</v>
      </c>
      <c r="AG385" s="111">
        <v>0</v>
      </c>
      <c r="AH385" s="92">
        <v>0.402991452991453</v>
      </c>
      <c r="AI385" s="92">
        <v>1.0512820512820511E-2</v>
      </c>
      <c r="AJ385" s="98"/>
      <c r="AK385" s="84"/>
    </row>
    <row r="386" spans="1:37" s="83" customFormat="1" ht="12" customHeight="1">
      <c r="A386" s="113" t="s">
        <v>421</v>
      </c>
      <c r="B386" s="114" t="s">
        <v>420</v>
      </c>
      <c r="C386" s="114" t="s">
        <v>61</v>
      </c>
      <c r="D386" s="114">
        <v>1</v>
      </c>
      <c r="E386" s="115" t="s">
        <v>355</v>
      </c>
      <c r="F386" s="113">
        <v>0.84</v>
      </c>
      <c r="G386" s="113">
        <v>0.48</v>
      </c>
      <c r="H386" s="113">
        <v>2.58</v>
      </c>
      <c r="I386" s="113">
        <v>3.9</v>
      </c>
      <c r="J386" s="113">
        <v>20.840963855421688</v>
      </c>
      <c r="K386" s="113">
        <v>75.259036144578303</v>
      </c>
      <c r="L386" s="116" t="s">
        <v>202</v>
      </c>
      <c r="M386" s="116">
        <v>5.71</v>
      </c>
      <c r="N386" s="116">
        <v>4.79</v>
      </c>
      <c r="O386" s="116">
        <v>0.03</v>
      </c>
      <c r="P386" s="113">
        <v>0.72341880341880316</v>
      </c>
      <c r="Q386" s="116" t="s">
        <v>198</v>
      </c>
      <c r="R386" s="116">
        <v>16.128000000000004</v>
      </c>
      <c r="S386" s="116">
        <v>18.815999999999999</v>
      </c>
      <c r="T386" s="116">
        <v>0.26420512820512815</v>
      </c>
      <c r="U386" s="116">
        <v>9.7391304347826099E-2</v>
      </c>
      <c r="V386" s="116">
        <v>35.305596432552953</v>
      </c>
      <c r="W386" s="113">
        <v>36.521739130434788</v>
      </c>
      <c r="X386" s="113">
        <v>48.528045270568924</v>
      </c>
      <c r="Y386" s="113">
        <v>96.670085470085453</v>
      </c>
      <c r="Z386" s="113">
        <v>0.85714285714285743</v>
      </c>
      <c r="AA386" s="116">
        <v>2.9585556</v>
      </c>
      <c r="AB386" s="81">
        <f t="shared" si="8"/>
        <v>5.0887156319999995</v>
      </c>
      <c r="AC386" s="117">
        <v>0.15400000000000003</v>
      </c>
      <c r="AD386" s="113">
        <v>19.211399999999998</v>
      </c>
      <c r="AE386" s="116">
        <v>7.7</v>
      </c>
      <c r="AF386" s="113">
        <v>101.2</v>
      </c>
      <c r="AG386" s="116">
        <v>0</v>
      </c>
      <c r="AH386" s="78">
        <v>0.72341880341880316</v>
      </c>
      <c r="AI386" s="78">
        <v>1.4041514041514038E-2</v>
      </c>
      <c r="AJ386" s="98"/>
      <c r="AK386" s="84"/>
    </row>
    <row r="387" spans="1:37" s="83" customFormat="1" ht="12" customHeight="1">
      <c r="A387" s="103" t="s">
        <v>423</v>
      </c>
      <c r="B387" s="104" t="s">
        <v>420</v>
      </c>
      <c r="C387" s="104" t="s">
        <v>61</v>
      </c>
      <c r="D387" s="104">
        <v>2</v>
      </c>
      <c r="E387" s="105" t="s">
        <v>422</v>
      </c>
      <c r="F387" s="103">
        <v>0.48</v>
      </c>
      <c r="G387" s="103">
        <v>0.22</v>
      </c>
      <c r="H387" s="103">
        <v>1.4</v>
      </c>
      <c r="I387" s="103">
        <v>2.0999999999999996</v>
      </c>
      <c r="J387" s="103">
        <v>17.276470588235295</v>
      </c>
      <c r="K387" s="103">
        <v>80.623529411764707</v>
      </c>
      <c r="L387" s="106" t="s">
        <v>202</v>
      </c>
      <c r="M387" s="106">
        <v>5.44</v>
      </c>
      <c r="N387" s="106">
        <v>5</v>
      </c>
      <c r="O387" s="106">
        <v>0.02</v>
      </c>
      <c r="P387" s="103">
        <v>0.49662618083670712</v>
      </c>
      <c r="Q387" s="106" t="s">
        <v>198</v>
      </c>
      <c r="R387" s="106">
        <v>10.752000000000001</v>
      </c>
      <c r="S387" s="106">
        <v>8.0640000000000018</v>
      </c>
      <c r="T387" s="106">
        <v>0.13784615384615384</v>
      </c>
      <c r="U387" s="106">
        <v>9.7391304347826099E-2</v>
      </c>
      <c r="V387" s="106">
        <v>19.051237458193985</v>
      </c>
      <c r="W387" s="103">
        <v>27.756521739130438</v>
      </c>
      <c r="X387" s="103">
        <v>34.427321579251235</v>
      </c>
      <c r="Y387" s="103">
        <v>68.6369770580297</v>
      </c>
      <c r="Z387" s="103">
        <v>1.333333333333333</v>
      </c>
      <c r="AA387" s="106">
        <v>1.1975106000000002</v>
      </c>
      <c r="AB387" s="89">
        <f t="shared" si="8"/>
        <v>2.0597182320000003</v>
      </c>
      <c r="AC387" s="107">
        <v>0.12320000000000003</v>
      </c>
      <c r="AD387" s="103">
        <v>9.7200535714285703</v>
      </c>
      <c r="AE387" s="106">
        <v>5.0999999999999996</v>
      </c>
      <c r="AF387" s="103">
        <v>55</v>
      </c>
      <c r="AG387" s="106">
        <v>0.46200000000000008</v>
      </c>
      <c r="AH387" s="86">
        <v>0.49662618083670712</v>
      </c>
      <c r="AI387" s="86">
        <v>1.7094017094017089E-2</v>
      </c>
      <c r="AJ387" s="98"/>
      <c r="AK387" s="84"/>
    </row>
    <row r="388" spans="1:37" s="83" customFormat="1" ht="12" customHeight="1">
      <c r="A388" s="103" t="s">
        <v>425</v>
      </c>
      <c r="B388" s="104" t="s">
        <v>420</v>
      </c>
      <c r="C388" s="104" t="s">
        <v>61</v>
      </c>
      <c r="D388" s="104">
        <v>3</v>
      </c>
      <c r="E388" s="105" t="s">
        <v>424</v>
      </c>
      <c r="F388" s="103">
        <v>0.38</v>
      </c>
      <c r="G388" s="103">
        <v>0.22</v>
      </c>
      <c r="H388" s="103">
        <v>1.8000000000000003</v>
      </c>
      <c r="I388" s="103">
        <v>2.4000000000000004</v>
      </c>
      <c r="J388" s="103">
        <v>16.462650602409635</v>
      </c>
      <c r="K388" s="103">
        <v>81.137349397590356</v>
      </c>
      <c r="L388" s="106" t="s">
        <v>202</v>
      </c>
      <c r="M388" s="106">
        <v>5.46</v>
      </c>
      <c r="N388" s="106">
        <v>5.0999999999999996</v>
      </c>
      <c r="O388" s="106">
        <v>0.03</v>
      </c>
      <c r="P388" s="103">
        <v>0.39316239316239326</v>
      </c>
      <c r="Q388" s="106" t="s">
        <v>198</v>
      </c>
      <c r="R388" s="106">
        <v>12.544</v>
      </c>
      <c r="S388" s="106">
        <v>10.752000000000002</v>
      </c>
      <c r="T388" s="106">
        <v>0.11487179487179489</v>
      </c>
      <c r="U388" s="106">
        <v>9.7391304347826099E-2</v>
      </c>
      <c r="V388" s="106">
        <v>23.508263099219626</v>
      </c>
      <c r="W388" s="103">
        <v>29.217391304347824</v>
      </c>
      <c r="X388" s="103">
        <v>36.009792680281386</v>
      </c>
      <c r="Y388" s="103">
        <v>80.45982905982909</v>
      </c>
      <c r="Z388" s="103">
        <v>1.1666666666666665</v>
      </c>
      <c r="AA388" s="106">
        <v>0.87700041000000017</v>
      </c>
      <c r="AB388" s="89">
        <f t="shared" si="8"/>
        <v>1.5084407052000002</v>
      </c>
      <c r="AC388" s="107">
        <v>7.6999999999999999E-2</v>
      </c>
      <c r="AD388" s="103">
        <v>11.389615714285716</v>
      </c>
      <c r="AE388" s="106">
        <v>9.5894593294697223</v>
      </c>
      <c r="AF388" s="103">
        <v>48.400000000000013</v>
      </c>
      <c r="AG388" s="106">
        <v>0.308</v>
      </c>
      <c r="AH388" s="86">
        <v>0.39316239316239326</v>
      </c>
      <c r="AI388" s="86">
        <v>1.0683760683760682E-2</v>
      </c>
      <c r="AJ388" s="98"/>
      <c r="AK388" s="84"/>
    </row>
    <row r="389" spans="1:37" s="83" customFormat="1" ht="12" customHeight="1">
      <c r="A389" s="108" t="s">
        <v>427</v>
      </c>
      <c r="B389" s="109" t="s">
        <v>420</v>
      </c>
      <c r="C389" s="109" t="s">
        <v>61</v>
      </c>
      <c r="D389" s="109">
        <v>4</v>
      </c>
      <c r="E389" s="110" t="s">
        <v>426</v>
      </c>
      <c r="F389" s="108">
        <v>1.1599999999999999</v>
      </c>
      <c r="G389" s="108">
        <v>0.68</v>
      </c>
      <c r="H389" s="108">
        <v>3.6000000000000005</v>
      </c>
      <c r="I389" s="108">
        <v>5.44</v>
      </c>
      <c r="J389" s="108">
        <v>19.151392405063291</v>
      </c>
      <c r="K389" s="108">
        <v>75.408607594936711</v>
      </c>
      <c r="L389" s="111" t="s">
        <v>202</v>
      </c>
      <c r="M389" s="111">
        <v>5.31</v>
      </c>
      <c r="N389" s="111">
        <v>4.5599999999999996</v>
      </c>
      <c r="O389" s="111">
        <v>0.04</v>
      </c>
      <c r="P389" s="108">
        <v>0.48053181386514726</v>
      </c>
      <c r="Q389" s="111" t="s">
        <v>198</v>
      </c>
      <c r="R389" s="111">
        <v>8.9600000000000009</v>
      </c>
      <c r="S389" s="111">
        <v>8.9600000000000009</v>
      </c>
      <c r="T389" s="111">
        <v>0.12635897435897439</v>
      </c>
      <c r="U389" s="111">
        <v>0.13634782608695653</v>
      </c>
      <c r="V389" s="111">
        <v>18.182706800445935</v>
      </c>
      <c r="W389" s="108">
        <v>26.295652173913048</v>
      </c>
      <c r="X389" s="108">
        <v>34.870889428382256</v>
      </c>
      <c r="Y389" s="108">
        <v>69.147198480531813</v>
      </c>
      <c r="Z389" s="108">
        <v>1</v>
      </c>
      <c r="AA389" s="111">
        <v>0.75020517000000009</v>
      </c>
      <c r="AB389" s="95">
        <f t="shared" si="8"/>
        <v>1.2903528924000001</v>
      </c>
      <c r="AC389" s="112">
        <v>6.1600000000000002E-2</v>
      </c>
      <c r="AD389" s="108">
        <v>12.178655357142858</v>
      </c>
      <c r="AE389" s="111">
        <v>5.0853193413854605</v>
      </c>
      <c r="AF389" s="108">
        <v>57.2</v>
      </c>
      <c r="AG389" s="111">
        <v>0.61599999999999999</v>
      </c>
      <c r="AH389" s="92">
        <v>0.48053181386514726</v>
      </c>
      <c r="AI389" s="92">
        <v>1.4102564102564105E-2</v>
      </c>
      <c r="AJ389" s="98"/>
      <c r="AK389" s="84"/>
    </row>
    <row r="390" spans="1:37" s="83" customFormat="1" ht="12" customHeight="1">
      <c r="A390" s="113" t="s">
        <v>430</v>
      </c>
      <c r="B390" s="114" t="s">
        <v>428</v>
      </c>
      <c r="C390" s="114" t="s">
        <v>600</v>
      </c>
      <c r="D390" s="114">
        <v>1</v>
      </c>
      <c r="E390" s="115" t="s">
        <v>429</v>
      </c>
      <c r="F390" s="113">
        <v>3.02</v>
      </c>
      <c r="G390" s="113">
        <v>7.9600000000000009</v>
      </c>
      <c r="H390" s="113">
        <v>23.5</v>
      </c>
      <c r="I390" s="113">
        <v>34.480000000000004</v>
      </c>
      <c r="J390" s="113">
        <v>28.433207547169811</v>
      </c>
      <c r="K390" s="113">
        <v>37.086792452830188</v>
      </c>
      <c r="L390" s="116" t="s">
        <v>292</v>
      </c>
      <c r="M390" s="116">
        <v>5.7</v>
      </c>
      <c r="N390" s="116">
        <v>4.82</v>
      </c>
      <c r="O390" s="116">
        <v>0.06</v>
      </c>
      <c r="P390" s="113">
        <v>1.658653846153846</v>
      </c>
      <c r="Q390" s="116" t="s">
        <v>198</v>
      </c>
      <c r="R390" s="116">
        <v>10.752000000000001</v>
      </c>
      <c r="S390" s="116">
        <v>14.336</v>
      </c>
      <c r="T390" s="116">
        <v>0.51692307692307693</v>
      </c>
      <c r="U390" s="116">
        <v>7.7913043478260877E-2</v>
      </c>
      <c r="V390" s="116">
        <v>25.68283612040134</v>
      </c>
      <c r="W390" s="113">
        <v>31.165217391304349</v>
      </c>
      <c r="X390" s="113">
        <v>84.03319707667535</v>
      </c>
      <c r="Y390" s="113">
        <v>82.408653846153854</v>
      </c>
      <c r="Z390" s="113">
        <v>0.75</v>
      </c>
      <c r="AA390" s="116">
        <v>1.7328682799999999</v>
      </c>
      <c r="AB390" s="81">
        <f t="shared" si="8"/>
        <v>2.9805334416</v>
      </c>
      <c r="AC390" s="117">
        <v>9.2400000000000024E-2</v>
      </c>
      <c r="AD390" s="113">
        <v>18.753985714285708</v>
      </c>
      <c r="AE390" s="116">
        <v>13.657714802578093</v>
      </c>
      <c r="AF390" s="113">
        <v>195.8</v>
      </c>
      <c r="AG390" s="116">
        <v>0</v>
      </c>
      <c r="AH390" s="78">
        <v>1.658653846153846</v>
      </c>
      <c r="AI390" s="78">
        <v>3.6057692307692304E-2</v>
      </c>
      <c r="AJ390" s="98"/>
      <c r="AK390" s="84"/>
    </row>
    <row r="391" spans="1:37" s="83" customFormat="1" ht="12" customHeight="1">
      <c r="A391" s="103" t="s">
        <v>432</v>
      </c>
      <c r="B391" s="104" t="s">
        <v>428</v>
      </c>
      <c r="C391" s="104" t="s">
        <v>600</v>
      </c>
      <c r="D391" s="104">
        <v>2</v>
      </c>
      <c r="E391" s="105" t="s">
        <v>431</v>
      </c>
      <c r="F391" s="103">
        <v>2.88</v>
      </c>
      <c r="G391" s="103">
        <v>7.08</v>
      </c>
      <c r="H391" s="103">
        <v>16.78</v>
      </c>
      <c r="I391" s="103">
        <v>26.740000000000002</v>
      </c>
      <c r="J391" s="103">
        <v>25.183125</v>
      </c>
      <c r="K391" s="103">
        <v>48.076875000000001</v>
      </c>
      <c r="L391" s="106" t="s">
        <v>202</v>
      </c>
      <c r="M391" s="106">
        <v>5.55</v>
      </c>
      <c r="N391" s="106">
        <v>4.6100000000000003</v>
      </c>
      <c r="O391" s="106">
        <v>0.02</v>
      </c>
      <c r="P391" s="103">
        <v>1.2462506047411706</v>
      </c>
      <c r="Q391" s="106" t="s">
        <v>198</v>
      </c>
      <c r="R391" s="106">
        <v>8.9600000000000009</v>
      </c>
      <c r="S391" s="106">
        <v>10.752000000000002</v>
      </c>
      <c r="T391" s="106">
        <v>0.32164102564102565</v>
      </c>
      <c r="U391" s="106">
        <v>9.7391304347826099E-2</v>
      </c>
      <c r="V391" s="106">
        <v>20.131032329988855</v>
      </c>
      <c r="W391" s="103">
        <v>25.808695652173917</v>
      </c>
      <c r="X391" s="103">
        <v>53.682140638662382</v>
      </c>
      <c r="Y391" s="103">
        <v>78.000967585873241</v>
      </c>
      <c r="Z391" s="103">
        <v>0.83333333333333326</v>
      </c>
      <c r="AA391" s="106">
        <v>1.3207837500000001</v>
      </c>
      <c r="AB391" s="89">
        <f t="shared" si="8"/>
        <v>2.2717480500000002</v>
      </c>
      <c r="AC391" s="107">
        <v>7.6999999999999999E-2</v>
      </c>
      <c r="AD391" s="103">
        <v>17.153035714285718</v>
      </c>
      <c r="AE391" s="106">
        <v>6.5382677246384509</v>
      </c>
      <c r="AF391" s="103">
        <v>121</v>
      </c>
      <c r="AG391" s="106">
        <v>0.308</v>
      </c>
      <c r="AH391" s="86">
        <v>1.2462506047411706</v>
      </c>
      <c r="AI391" s="86">
        <v>2.9914529914529909E-2</v>
      </c>
      <c r="AJ391" s="98"/>
      <c r="AK391" s="84"/>
    </row>
    <row r="392" spans="1:37" s="83" customFormat="1" ht="12" customHeight="1">
      <c r="A392" s="103" t="s">
        <v>434</v>
      </c>
      <c r="B392" s="104" t="s">
        <v>428</v>
      </c>
      <c r="C392" s="104" t="s">
        <v>600</v>
      </c>
      <c r="D392" s="104">
        <v>3</v>
      </c>
      <c r="E392" s="105" t="s">
        <v>433</v>
      </c>
      <c r="F392" s="103">
        <v>2.58</v>
      </c>
      <c r="G392" s="103">
        <v>5.96</v>
      </c>
      <c r="H392" s="103">
        <v>14.38</v>
      </c>
      <c r="I392" s="103">
        <v>22.92</v>
      </c>
      <c r="J392" s="103">
        <v>21.858507462686564</v>
      </c>
      <c r="K392" s="103">
        <v>55.221492537313431</v>
      </c>
      <c r="L392" s="106" t="s">
        <v>202</v>
      </c>
      <c r="M392" s="106">
        <v>5.36</v>
      </c>
      <c r="N392" s="106">
        <v>4.68</v>
      </c>
      <c r="O392" s="106">
        <v>0.05</v>
      </c>
      <c r="P392" s="103">
        <v>1.2702169625246549</v>
      </c>
      <c r="Q392" s="106" t="s">
        <v>198</v>
      </c>
      <c r="R392" s="106">
        <v>11.648000000000001</v>
      </c>
      <c r="S392" s="106">
        <v>6.2720000000000002</v>
      </c>
      <c r="T392" s="106">
        <v>0.32164102564102565</v>
      </c>
      <c r="U392" s="106">
        <v>7.7913043478260877E-2</v>
      </c>
      <c r="V392" s="106">
        <v>18.319554069119288</v>
      </c>
      <c r="W392" s="103">
        <v>25.321739130434786</v>
      </c>
      <c r="X392" s="103">
        <v>45.854861878868562</v>
      </c>
      <c r="Y392" s="103">
        <v>72.347140039447737</v>
      </c>
      <c r="Z392" s="103">
        <v>1.8571428571428572</v>
      </c>
      <c r="AA392" s="106">
        <v>0.81360278999999991</v>
      </c>
      <c r="AB392" s="89">
        <f t="shared" si="8"/>
        <v>1.3993967987999998</v>
      </c>
      <c r="AC392" s="107">
        <v>6.1600000000000002E-2</v>
      </c>
      <c r="AD392" s="103">
        <v>13.207837499999998</v>
      </c>
      <c r="AE392" s="106">
        <v>27.024839928505589</v>
      </c>
      <c r="AF392" s="103">
        <v>125.4</v>
      </c>
      <c r="AG392" s="106">
        <v>0.308</v>
      </c>
      <c r="AH392" s="86">
        <v>1.2702169625246549</v>
      </c>
      <c r="AI392" s="86">
        <v>5.128205128205128E-2</v>
      </c>
    </row>
    <row r="393" spans="1:37" s="83" customFormat="1" ht="12" customHeight="1">
      <c r="A393" s="108" t="s">
        <v>435</v>
      </c>
      <c r="B393" s="109" t="s">
        <v>428</v>
      </c>
      <c r="C393" s="109" t="s">
        <v>600</v>
      </c>
      <c r="D393" s="109">
        <v>4</v>
      </c>
      <c r="E393" s="110" t="s">
        <v>144</v>
      </c>
      <c r="F393" s="108">
        <v>2.64</v>
      </c>
      <c r="G393" s="108">
        <v>6.14</v>
      </c>
      <c r="H393" s="108">
        <v>13.8</v>
      </c>
      <c r="I393" s="108">
        <v>22.58</v>
      </c>
      <c r="J393" s="108">
        <v>22.12</v>
      </c>
      <c r="K393" s="108">
        <v>55.300000000000004</v>
      </c>
      <c r="L393" s="111" t="s">
        <v>202</v>
      </c>
      <c r="M393" s="111">
        <v>5.56</v>
      </c>
      <c r="N393" s="111">
        <v>4.75</v>
      </c>
      <c r="O393" s="111">
        <v>0.02</v>
      </c>
      <c r="P393" s="108">
        <v>1.3797774552491533</v>
      </c>
      <c r="Q393" s="111" t="s">
        <v>198</v>
      </c>
      <c r="R393" s="111">
        <v>9.8560000000000016</v>
      </c>
      <c r="S393" s="111">
        <v>8.0640000000000001</v>
      </c>
      <c r="T393" s="111">
        <v>0.35610256410256413</v>
      </c>
      <c r="U393" s="111">
        <v>7.7913043478260877E-2</v>
      </c>
      <c r="V393" s="111">
        <v>18.354015607580827</v>
      </c>
      <c r="W393" s="108">
        <v>25.808695652173917</v>
      </c>
      <c r="X393" s="108">
        <v>46.67033571821684</v>
      </c>
      <c r="Y393" s="108">
        <v>71.115626511852923</v>
      </c>
      <c r="Z393" s="108">
        <v>1.2222222222222223</v>
      </c>
      <c r="AA393" s="111">
        <v>0.58114485000000005</v>
      </c>
      <c r="AB393" s="95">
        <f t="shared" si="8"/>
        <v>0.99956914200000002</v>
      </c>
      <c r="AC393" s="112">
        <v>4.6200000000000005E-2</v>
      </c>
      <c r="AD393" s="108">
        <v>12.578892857142856</v>
      </c>
      <c r="AE393" s="111">
        <v>13.803009640903392</v>
      </c>
      <c r="AF393" s="108">
        <v>140.80000000000001</v>
      </c>
      <c r="AG393" s="111">
        <v>0.308</v>
      </c>
      <c r="AH393" s="92">
        <v>1.3797774552491533</v>
      </c>
      <c r="AI393" s="92">
        <v>4.4159544159544165E-2</v>
      </c>
    </row>
    <row r="394" spans="1:37" s="83" customFormat="1" ht="12" customHeight="1">
      <c r="A394" s="113" t="s">
        <v>437</v>
      </c>
      <c r="B394" s="114" t="s">
        <v>436</v>
      </c>
      <c r="C394" s="114" t="s">
        <v>201</v>
      </c>
      <c r="D394" s="114">
        <v>1</v>
      </c>
      <c r="E394" s="115" t="s">
        <v>280</v>
      </c>
      <c r="F394" s="113">
        <v>1.52</v>
      </c>
      <c r="G394" s="113">
        <v>0.48</v>
      </c>
      <c r="H394" s="113">
        <v>1.1000000000000001</v>
      </c>
      <c r="I394" s="113">
        <v>3.1</v>
      </c>
      <c r="J394" s="113">
        <v>16.9575</v>
      </c>
      <c r="K394" s="113">
        <v>79.942499999999995</v>
      </c>
      <c r="L394" s="116" t="s">
        <v>202</v>
      </c>
      <c r="M394" s="116">
        <v>6.41</v>
      </c>
      <c r="N394" s="116">
        <v>5.1100000000000003</v>
      </c>
      <c r="O394" s="116">
        <v>0.03</v>
      </c>
      <c r="P394" s="113">
        <v>0.18998451213216311</v>
      </c>
      <c r="Q394" s="116" t="s">
        <v>198</v>
      </c>
      <c r="R394" s="116">
        <v>31.808000000000003</v>
      </c>
      <c r="S394" s="116">
        <v>29.120000000000015</v>
      </c>
      <c r="T394" s="116">
        <v>0.13784615384615384</v>
      </c>
      <c r="U394" s="116">
        <v>0.13634782608695653</v>
      </c>
      <c r="V394" s="116">
        <v>61.202193979933128</v>
      </c>
      <c r="W394" s="113">
        <v>72.556521739130446</v>
      </c>
      <c r="X394" s="113">
        <v>90.760886561128871</v>
      </c>
      <c r="Y394" s="113">
        <v>84.351058337635536</v>
      </c>
      <c r="Z394" s="113">
        <v>1.0923076923076918</v>
      </c>
      <c r="AA394" s="116">
        <v>1.3947476400000001</v>
      </c>
      <c r="AB394" s="81">
        <f t="shared" si="8"/>
        <v>2.3989659408000001</v>
      </c>
      <c r="AC394" s="117">
        <v>7.6999999999999999E-2</v>
      </c>
      <c r="AD394" s="113">
        <v>18.113605714285715</v>
      </c>
      <c r="AE394" s="116">
        <v>7.4100367545902435</v>
      </c>
      <c r="AF394" s="113">
        <v>72.600000000000009</v>
      </c>
      <c r="AG394" s="116">
        <v>0</v>
      </c>
      <c r="AH394" s="78">
        <v>0.18998451213216311</v>
      </c>
      <c r="AI394" s="78">
        <v>4.733727810650885E-3</v>
      </c>
    </row>
    <row r="395" spans="1:37" s="83" customFormat="1" ht="12" customHeight="1">
      <c r="A395" s="103" t="s">
        <v>439</v>
      </c>
      <c r="B395" s="104" t="s">
        <v>436</v>
      </c>
      <c r="C395" s="104" t="s">
        <v>201</v>
      </c>
      <c r="D395" s="104">
        <v>2</v>
      </c>
      <c r="E395" s="105" t="s">
        <v>438</v>
      </c>
      <c r="F395" s="103">
        <v>1.2</v>
      </c>
      <c r="G395" s="103">
        <v>0.4</v>
      </c>
      <c r="H395" s="103">
        <v>1.18</v>
      </c>
      <c r="I395" s="103">
        <v>2.7800000000000002</v>
      </c>
      <c r="J395" s="103">
        <v>13.888571428571428</v>
      </c>
      <c r="K395" s="103">
        <v>83.33142857142856</v>
      </c>
      <c r="L395" s="106" t="s">
        <v>202</v>
      </c>
      <c r="M395" s="106">
        <v>6.37</v>
      </c>
      <c r="N395" s="106">
        <v>5.35</v>
      </c>
      <c r="O395" s="106">
        <v>0.04</v>
      </c>
      <c r="P395" s="103">
        <v>0.32857142857142851</v>
      </c>
      <c r="Q395" s="106" t="s">
        <v>198</v>
      </c>
      <c r="R395" s="106">
        <v>38.76</v>
      </c>
      <c r="S395" s="106">
        <v>28.728000000000002</v>
      </c>
      <c r="T395" s="106">
        <v>0.22799999999999998</v>
      </c>
      <c r="U395" s="106">
        <v>0.18834782608695652</v>
      </c>
      <c r="V395" s="106">
        <v>67.904347826086948</v>
      </c>
      <c r="W395" s="103">
        <v>69.391304347826093</v>
      </c>
      <c r="X395" s="103">
        <v>83.271468565244248</v>
      </c>
      <c r="Y395" s="103">
        <v>97.857142857142847</v>
      </c>
      <c r="Z395" s="103">
        <v>1.3492063492063491</v>
      </c>
      <c r="AA395" s="106">
        <v>1.1975106000000002</v>
      </c>
      <c r="AB395" s="89">
        <f t="shared" si="8"/>
        <v>2.0597182320000003</v>
      </c>
      <c r="AC395" s="107">
        <v>7.6999999999999999E-2</v>
      </c>
      <c r="AD395" s="103">
        <v>15.552085714285717</v>
      </c>
      <c r="AE395" s="106">
        <v>10.461228359421517</v>
      </c>
      <c r="AF395" s="103">
        <v>96.800000000000026</v>
      </c>
      <c r="AG395" s="106">
        <v>0</v>
      </c>
      <c r="AH395" s="86">
        <v>0.32857142857142851</v>
      </c>
      <c r="AI395" s="86">
        <v>7.9365079365079361E-3</v>
      </c>
    </row>
    <row r="396" spans="1:37" s="83" customFormat="1" ht="12" customHeight="1">
      <c r="A396" s="108" t="s">
        <v>441</v>
      </c>
      <c r="B396" s="109" t="s">
        <v>436</v>
      </c>
      <c r="C396" s="109" t="s">
        <v>201</v>
      </c>
      <c r="D396" s="109">
        <v>3</v>
      </c>
      <c r="E396" s="110" t="s">
        <v>440</v>
      </c>
      <c r="F396" s="108">
        <v>1.96</v>
      </c>
      <c r="G396" s="108">
        <v>0.54</v>
      </c>
      <c r="H396" s="108">
        <v>1.38</v>
      </c>
      <c r="I396" s="108">
        <v>3.88</v>
      </c>
      <c r="J396" s="108">
        <v>15.379200000000001</v>
      </c>
      <c r="K396" s="108">
        <v>80.740800000000007</v>
      </c>
      <c r="L396" s="111" t="s">
        <v>202</v>
      </c>
      <c r="M396" s="111">
        <v>7.41</v>
      </c>
      <c r="N396" s="111">
        <v>6.52</v>
      </c>
      <c r="O396" s="111">
        <v>0.08</v>
      </c>
      <c r="P396" s="108">
        <v>0.51547958214624878</v>
      </c>
      <c r="Q396" s="111">
        <v>7.97</v>
      </c>
      <c r="R396" s="111">
        <v>44.688000000000002</v>
      </c>
      <c r="S396" s="111">
        <v>19.152000000000008</v>
      </c>
      <c r="T396" s="111">
        <v>0.34492307692307689</v>
      </c>
      <c r="U396" s="111">
        <v>0.50556521739130422</v>
      </c>
      <c r="V396" s="111">
        <v>64.690488294314392</v>
      </c>
      <c r="W396" s="108">
        <v>66.913043478260875</v>
      </c>
      <c r="X396" s="108">
        <v>82.873892106916031</v>
      </c>
      <c r="Y396" s="108">
        <v>96.67844254510922</v>
      </c>
      <c r="Z396" s="108">
        <v>2.3333333333333326</v>
      </c>
      <c r="AA396" s="111">
        <v>0.9509643000000001</v>
      </c>
      <c r="AB396" s="95">
        <f t="shared" si="8"/>
        <v>1.6356585960000001</v>
      </c>
      <c r="AC396" s="112">
        <v>0.10780000000000001</v>
      </c>
      <c r="AD396" s="108">
        <v>8.8215612244897965</v>
      </c>
      <c r="AE396" s="111">
        <v>0.43588451497589653</v>
      </c>
      <c r="AF396" s="108">
        <v>129.80000000000001</v>
      </c>
      <c r="AG396" s="111">
        <v>0</v>
      </c>
      <c r="AH396" s="92">
        <v>0.51547958214624878</v>
      </c>
      <c r="AI396" s="92">
        <v>1.8009768009768001E-2</v>
      </c>
    </row>
    <row r="397" spans="1:37" s="83" customFormat="1" ht="12" customHeight="1">
      <c r="A397" s="113" t="s">
        <v>443</v>
      </c>
      <c r="B397" s="114" t="s">
        <v>442</v>
      </c>
      <c r="C397" s="114" t="s">
        <v>600</v>
      </c>
      <c r="D397" s="114">
        <v>1</v>
      </c>
      <c r="E397" s="115" t="s">
        <v>39</v>
      </c>
      <c r="F397" s="113">
        <v>0.64</v>
      </c>
      <c r="G397" s="113">
        <v>0.7</v>
      </c>
      <c r="H397" s="113">
        <v>3.46</v>
      </c>
      <c r="I397" s="113">
        <v>4.8</v>
      </c>
      <c r="J397" s="113">
        <v>29.672727272727272</v>
      </c>
      <c r="K397" s="113">
        <v>65.527272727272731</v>
      </c>
      <c r="L397" s="116" t="s">
        <v>202</v>
      </c>
      <c r="M397" s="116">
        <v>5.05</v>
      </c>
      <c r="N397" s="116">
        <v>4.49</v>
      </c>
      <c r="O397" s="116">
        <v>0.04</v>
      </c>
      <c r="P397" s="113">
        <v>0.53613053613053596</v>
      </c>
      <c r="Q397" s="116" t="s">
        <v>198</v>
      </c>
      <c r="R397" s="116">
        <v>17.327999999999999</v>
      </c>
      <c r="S397" s="116">
        <v>4.5599999999999987</v>
      </c>
      <c r="T397" s="116">
        <v>0.23384615384615381</v>
      </c>
      <c r="U397" s="116">
        <v>9.913043478260869E-2</v>
      </c>
      <c r="V397" s="116">
        <v>22.220976588628762</v>
      </c>
      <c r="W397" s="113">
        <v>43.617391304347834</v>
      </c>
      <c r="X397" s="113">
        <v>66.563721468899288</v>
      </c>
      <c r="Y397" s="113">
        <v>50.945221445221435</v>
      </c>
      <c r="Z397" s="113">
        <v>3.8000000000000012</v>
      </c>
      <c r="AA397" s="116">
        <v>4.6491588000000004</v>
      </c>
      <c r="AB397" s="81">
        <f t="shared" si="8"/>
        <v>7.9965531360000002</v>
      </c>
      <c r="AC397" s="117">
        <v>0.23100000000000004</v>
      </c>
      <c r="AD397" s="113">
        <v>20.12622857142857</v>
      </c>
      <c r="AE397" s="116">
        <v>7.1194470779396459</v>
      </c>
      <c r="AF397" s="113">
        <v>83.600000000000009</v>
      </c>
      <c r="AG397" s="116">
        <v>0.46200000000000008</v>
      </c>
      <c r="AH397" s="78">
        <v>0.53613053613053596</v>
      </c>
      <c r="AI397" s="78">
        <v>5.1282051282051287E-2</v>
      </c>
    </row>
    <row r="398" spans="1:37" s="83" customFormat="1" ht="12" customHeight="1">
      <c r="A398" s="103" t="s">
        <v>445</v>
      </c>
      <c r="B398" s="104" t="s">
        <v>442</v>
      </c>
      <c r="C398" s="104" t="s">
        <v>600</v>
      </c>
      <c r="D398" s="104">
        <v>2</v>
      </c>
      <c r="E398" s="105" t="s">
        <v>444</v>
      </c>
      <c r="F398" s="103">
        <v>0.08</v>
      </c>
      <c r="G398" s="103">
        <v>0.08</v>
      </c>
      <c r="H398" s="103">
        <v>0.54</v>
      </c>
      <c r="I398" s="103">
        <v>0.70000000000000007</v>
      </c>
      <c r="J398" s="103">
        <v>10.391860465116279</v>
      </c>
      <c r="K398" s="103">
        <v>88.908139534883716</v>
      </c>
      <c r="L398" s="106" t="s">
        <v>202</v>
      </c>
      <c r="M398" s="106">
        <v>4.99</v>
      </c>
      <c r="N398" s="106">
        <v>4.28</v>
      </c>
      <c r="O398" s="106">
        <v>0.02</v>
      </c>
      <c r="P398" s="103">
        <v>0.28470380194518125</v>
      </c>
      <c r="Q398" s="106" t="s">
        <v>198</v>
      </c>
      <c r="R398" s="106">
        <v>12.655999999999999</v>
      </c>
      <c r="S398" s="106">
        <v>2.7120000000000033</v>
      </c>
      <c r="T398" s="106">
        <v>8.1128205128205122E-2</v>
      </c>
      <c r="U398" s="106">
        <v>9.8260869565217374E-2</v>
      </c>
      <c r="V398" s="106">
        <v>15.547389074693426</v>
      </c>
      <c r="W398" s="103">
        <v>28.495652173913044</v>
      </c>
      <c r="X398" s="103">
        <v>32.050667490047502</v>
      </c>
      <c r="Y398" s="103">
        <v>54.560565870910708</v>
      </c>
      <c r="Z398" s="103">
        <v>4.6666666666666607</v>
      </c>
      <c r="AA398" s="106">
        <v>0.92983176000000001</v>
      </c>
      <c r="AB398" s="89">
        <f t="shared" si="8"/>
        <v>1.5993106271999999</v>
      </c>
      <c r="AC398" s="107">
        <v>9.2400000000000024E-2</v>
      </c>
      <c r="AD398" s="103">
        <v>10.063114285714283</v>
      </c>
      <c r="AE398" s="106">
        <v>12.640650934301</v>
      </c>
      <c r="AF398" s="103">
        <v>35.200000000000003</v>
      </c>
      <c r="AG398" s="106">
        <v>1.232</v>
      </c>
      <c r="AH398" s="86">
        <v>0.28470380194518125</v>
      </c>
      <c r="AI398" s="86">
        <v>2.9914529914529874E-2</v>
      </c>
    </row>
    <row r="399" spans="1:37" s="83" customFormat="1" ht="12" customHeight="1">
      <c r="A399" s="108" t="s">
        <v>446</v>
      </c>
      <c r="B399" s="109" t="s">
        <v>442</v>
      </c>
      <c r="C399" s="109" t="s">
        <v>600</v>
      </c>
      <c r="D399" s="109">
        <v>3</v>
      </c>
      <c r="E399" s="110" t="s">
        <v>319</v>
      </c>
      <c r="F399" s="108">
        <v>0.08</v>
      </c>
      <c r="G399" s="108">
        <v>0.06</v>
      </c>
      <c r="H399" s="108">
        <v>0.5</v>
      </c>
      <c r="I399" s="108">
        <v>0.64</v>
      </c>
      <c r="J399" s="108">
        <v>9.9359999999999999</v>
      </c>
      <c r="K399" s="108">
        <v>89.424000000000007</v>
      </c>
      <c r="L399" s="111" t="s">
        <v>202</v>
      </c>
      <c r="M399" s="111">
        <v>5.14</v>
      </c>
      <c r="N399" s="111">
        <v>4.54</v>
      </c>
      <c r="O399" s="111">
        <v>0.02</v>
      </c>
      <c r="P399" s="108">
        <v>0.25734265734265738</v>
      </c>
      <c r="Q399" s="111" t="s">
        <v>198</v>
      </c>
      <c r="R399" s="111">
        <v>7.2319999999999993</v>
      </c>
      <c r="S399" s="111">
        <v>8.1360000000000028</v>
      </c>
      <c r="T399" s="111">
        <v>6.9538461538461535E-2</v>
      </c>
      <c r="U399" s="111">
        <v>0.11791304347826087</v>
      </c>
      <c r="V399" s="111">
        <v>15.555451505016725</v>
      </c>
      <c r="W399" s="108">
        <v>27.021739130434778</v>
      </c>
      <c r="X399" s="108">
        <v>30.217546889464547</v>
      </c>
      <c r="Y399" s="108">
        <v>57.566433566433581</v>
      </c>
      <c r="Z399" s="108">
        <v>0.88888888888888851</v>
      </c>
      <c r="AA399" s="111">
        <v>0.63397619999999999</v>
      </c>
      <c r="AB399" s="95">
        <f t="shared" si="8"/>
        <v>1.0904390639999999</v>
      </c>
      <c r="AC399" s="112">
        <v>7.6999999999999999E-2</v>
      </c>
      <c r="AD399" s="108">
        <v>8.2334571428571426</v>
      </c>
      <c r="AE399" s="111">
        <v>3.0511916048312764</v>
      </c>
      <c r="AF399" s="108">
        <v>22.000000000000004</v>
      </c>
      <c r="AG399" s="111">
        <v>0.308</v>
      </c>
      <c r="AH399" s="92">
        <v>0.25734265734265738</v>
      </c>
      <c r="AI399" s="92">
        <v>8.5470085470085444E-3</v>
      </c>
    </row>
    <row r="400" spans="1:37" s="83" customFormat="1" ht="12" customHeight="1">
      <c r="A400" s="113" t="s">
        <v>448</v>
      </c>
      <c r="B400" s="114" t="s">
        <v>447</v>
      </c>
      <c r="C400" s="114" t="s">
        <v>1186</v>
      </c>
      <c r="D400" s="114">
        <v>1</v>
      </c>
      <c r="E400" s="115" t="s">
        <v>39</v>
      </c>
      <c r="F400" s="113">
        <v>2.2000000000000002</v>
      </c>
      <c r="G400" s="113">
        <v>0.64</v>
      </c>
      <c r="H400" s="113">
        <v>2.08</v>
      </c>
      <c r="I400" s="113">
        <v>4.92</v>
      </c>
      <c r="J400" s="113">
        <v>13.761578947368422</v>
      </c>
      <c r="K400" s="113">
        <v>81.318421052631578</v>
      </c>
      <c r="L400" s="116" t="s">
        <v>202</v>
      </c>
      <c r="M400" s="116">
        <v>4.72</v>
      </c>
      <c r="N400" s="116">
        <v>3.91</v>
      </c>
      <c r="O400" s="116">
        <v>0.03</v>
      </c>
      <c r="P400" s="113">
        <v>0.44230769230769235</v>
      </c>
      <c r="Q400" s="116" t="s">
        <v>198</v>
      </c>
      <c r="R400" s="116">
        <v>13.559999999999997</v>
      </c>
      <c r="S400" s="116">
        <v>13.559999999999997</v>
      </c>
      <c r="T400" s="116">
        <v>0.20861538461538459</v>
      </c>
      <c r="U400" s="116">
        <v>9.8260869565217374E-2</v>
      </c>
      <c r="V400" s="116">
        <v>27.426876254180595</v>
      </c>
      <c r="W400" s="113">
        <v>47.165217391304338</v>
      </c>
      <c r="X400" s="113">
        <v>58.000655670352579</v>
      </c>
      <c r="Y400" s="113">
        <v>58.150641025641022</v>
      </c>
      <c r="Z400" s="113">
        <v>1</v>
      </c>
      <c r="AA400" s="116">
        <v>2.0428122000000002</v>
      </c>
      <c r="AB400" s="81">
        <f t="shared" si="8"/>
        <v>3.5136369840000001</v>
      </c>
      <c r="AC400" s="117">
        <v>0.16940000000000005</v>
      </c>
      <c r="AD400" s="113">
        <v>12.059103896103894</v>
      </c>
      <c r="AE400" s="116">
        <v>7.8459212695661389</v>
      </c>
      <c r="AF400" s="113">
        <v>81.400000000000006</v>
      </c>
      <c r="AG400" s="116">
        <v>0.92400000000000015</v>
      </c>
      <c r="AH400" s="78">
        <v>0.44230769230769235</v>
      </c>
      <c r="AI400" s="78">
        <v>1.5384615384615385E-2</v>
      </c>
    </row>
    <row r="401" spans="1:35" s="83" customFormat="1" ht="12" customHeight="1">
      <c r="A401" s="103" t="s">
        <v>450</v>
      </c>
      <c r="B401" s="104" t="s">
        <v>447</v>
      </c>
      <c r="C401" s="104" t="s">
        <v>1186</v>
      </c>
      <c r="D401" s="104">
        <v>2</v>
      </c>
      <c r="E401" s="105" t="s">
        <v>449</v>
      </c>
      <c r="F401" s="103">
        <v>4.62</v>
      </c>
      <c r="G401" s="103">
        <v>0.7</v>
      </c>
      <c r="H401" s="103">
        <v>1.54</v>
      </c>
      <c r="I401" s="103">
        <v>6.86</v>
      </c>
      <c r="J401" s="103">
        <v>11.029736842105262</v>
      </c>
      <c r="K401" s="103">
        <v>82.110263157894735</v>
      </c>
      <c r="L401" s="106" t="s">
        <v>202</v>
      </c>
      <c r="M401" s="106">
        <v>5.04</v>
      </c>
      <c r="N401" s="106">
        <v>3.92</v>
      </c>
      <c r="O401" s="106">
        <v>0.02</v>
      </c>
      <c r="P401" s="103">
        <v>0.31039136302294196</v>
      </c>
      <c r="Q401" s="106" t="s">
        <v>198</v>
      </c>
      <c r="R401" s="106">
        <v>11.751999999999999</v>
      </c>
      <c r="S401" s="106">
        <v>10.848000000000003</v>
      </c>
      <c r="T401" s="106">
        <v>0.11589743589743588</v>
      </c>
      <c r="U401" s="106">
        <v>0.11791304347826087</v>
      </c>
      <c r="V401" s="106">
        <v>22.8338104793757</v>
      </c>
      <c r="W401" s="103">
        <v>37.339130434782604</v>
      </c>
      <c r="X401" s="103">
        <v>45.474376769419138</v>
      </c>
      <c r="Y401" s="103">
        <v>61.152496626180856</v>
      </c>
      <c r="Z401" s="103">
        <v>1.083333333333333</v>
      </c>
      <c r="AA401" s="106">
        <v>1.00379565</v>
      </c>
      <c r="AB401" s="89">
        <f t="shared" si="8"/>
        <v>1.7265285180000001</v>
      </c>
      <c r="AC401" s="107">
        <v>0.10780000000000001</v>
      </c>
      <c r="AD401" s="103">
        <v>9.3116479591836736</v>
      </c>
      <c r="AE401" s="106">
        <v>1.3076535449276896</v>
      </c>
      <c r="AF401" s="103">
        <v>50.6</v>
      </c>
      <c r="AG401" s="106">
        <v>0.92400000000000015</v>
      </c>
      <c r="AH401" s="86">
        <v>0.31039136302294196</v>
      </c>
      <c r="AI401" s="86">
        <v>1.068376068376068E-2</v>
      </c>
    </row>
    <row r="402" spans="1:35" s="83" customFormat="1" ht="12" customHeight="1">
      <c r="A402" s="103" t="s">
        <v>452</v>
      </c>
      <c r="B402" s="104" t="s">
        <v>447</v>
      </c>
      <c r="C402" s="104" t="s">
        <v>1186</v>
      </c>
      <c r="D402" s="104">
        <v>3</v>
      </c>
      <c r="E402" s="105" t="s">
        <v>451</v>
      </c>
      <c r="F402" s="103">
        <v>4.8600000000000003</v>
      </c>
      <c r="G402" s="103">
        <v>0.76</v>
      </c>
      <c r="H402" s="103">
        <v>1.96</v>
      </c>
      <c r="I402" s="103">
        <v>7.58</v>
      </c>
      <c r="J402" s="103">
        <v>12.322666666666667</v>
      </c>
      <c r="K402" s="103">
        <v>80.097333333333339</v>
      </c>
      <c r="L402" s="106" t="s">
        <v>202</v>
      </c>
      <c r="M402" s="106">
        <v>4.95</v>
      </c>
      <c r="N402" s="106">
        <v>4.0199999999999996</v>
      </c>
      <c r="O402" s="106">
        <v>0.02</v>
      </c>
      <c r="P402" s="103">
        <v>0.25502425502425508</v>
      </c>
      <c r="Q402" s="106" t="s">
        <v>198</v>
      </c>
      <c r="R402" s="106">
        <v>12.655999999999999</v>
      </c>
      <c r="S402" s="106">
        <v>14.463999999999995</v>
      </c>
      <c r="T402" s="106">
        <v>9.2717948717948709E-2</v>
      </c>
      <c r="U402" s="106">
        <v>0.11791304347826087</v>
      </c>
      <c r="V402" s="106">
        <v>27.330630992196202</v>
      </c>
      <c r="W402" s="103">
        <v>36.356521739130429</v>
      </c>
      <c r="X402" s="103">
        <v>45.390427154208744</v>
      </c>
      <c r="Y402" s="103">
        <v>75.173943173943172</v>
      </c>
      <c r="Z402" s="103">
        <v>0.87500000000000022</v>
      </c>
      <c r="AA402" s="106">
        <v>0.88756668000000005</v>
      </c>
      <c r="AB402" s="89">
        <f t="shared" si="8"/>
        <v>1.5266146896000001</v>
      </c>
      <c r="AC402" s="107">
        <v>4.6200000000000005E-2</v>
      </c>
      <c r="AD402" s="103">
        <v>19.211399999999998</v>
      </c>
      <c r="AE402" s="106">
        <v>3.3417812814818744</v>
      </c>
      <c r="AF402" s="103">
        <v>44.000000000000007</v>
      </c>
      <c r="AG402" s="106">
        <v>2.0020000000000007</v>
      </c>
      <c r="AH402" s="86">
        <v>0.25502425502425508</v>
      </c>
      <c r="AI402" s="86">
        <v>6.4102564102564118E-3</v>
      </c>
    </row>
    <row r="403" spans="1:35" s="83" customFormat="1" ht="12" customHeight="1">
      <c r="A403" s="108" t="s">
        <v>454</v>
      </c>
      <c r="B403" s="109" t="s">
        <v>447</v>
      </c>
      <c r="C403" s="109" t="s">
        <v>1186</v>
      </c>
      <c r="D403" s="109">
        <v>4</v>
      </c>
      <c r="E403" s="110" t="s">
        <v>453</v>
      </c>
      <c r="F403" s="108">
        <v>2.44</v>
      </c>
      <c r="G403" s="108">
        <v>1.06</v>
      </c>
      <c r="H403" s="108">
        <v>2.2999999999999998</v>
      </c>
      <c r="I403" s="108">
        <v>5.8</v>
      </c>
      <c r="J403" s="108">
        <v>12.076923076923077</v>
      </c>
      <c r="K403" s="108">
        <v>82.123076923076923</v>
      </c>
      <c r="L403" s="111" t="s">
        <v>202</v>
      </c>
      <c r="M403" s="111">
        <v>5.21</v>
      </c>
      <c r="N403" s="111">
        <v>4.16</v>
      </c>
      <c r="O403" s="111">
        <v>0.03</v>
      </c>
      <c r="P403" s="108">
        <v>0.2246642246642247</v>
      </c>
      <c r="Q403" s="111" t="s">
        <v>198</v>
      </c>
      <c r="R403" s="111">
        <v>12.655999999999999</v>
      </c>
      <c r="S403" s="111">
        <v>18.984000000000002</v>
      </c>
      <c r="T403" s="111">
        <v>9.2717948717948709E-2</v>
      </c>
      <c r="U403" s="111">
        <v>9.8260869565217374E-2</v>
      </c>
      <c r="V403" s="111">
        <v>31.830978818283164</v>
      </c>
      <c r="W403" s="108">
        <v>41.269565217391296</v>
      </c>
      <c r="X403" s="108">
        <v>50.253310961604242</v>
      </c>
      <c r="Y403" s="108">
        <v>77.129426129426136</v>
      </c>
      <c r="Z403" s="108">
        <v>0.66666666666666652</v>
      </c>
      <c r="AA403" s="111">
        <v>0.8453016000000001</v>
      </c>
      <c r="AB403" s="95">
        <f t="shared" si="8"/>
        <v>1.4539187520000001</v>
      </c>
      <c r="AC403" s="112">
        <v>6.1600000000000002E-2</v>
      </c>
      <c r="AD403" s="108">
        <v>13.722428571428573</v>
      </c>
      <c r="AE403" s="111">
        <v>12.204766419325106</v>
      </c>
      <c r="AF403" s="108">
        <v>44.000000000000007</v>
      </c>
      <c r="AG403" s="111">
        <v>4.5056000000000003</v>
      </c>
      <c r="AH403" s="92">
        <v>0.2246642246642247</v>
      </c>
      <c r="AI403" s="92">
        <v>4.8840048840048831E-3</v>
      </c>
    </row>
    <row r="404" spans="1:35" s="83" customFormat="1" ht="12" customHeight="1">
      <c r="A404" s="113" t="s">
        <v>456</v>
      </c>
      <c r="B404" s="114" t="s">
        <v>455</v>
      </c>
      <c r="C404" s="114" t="s">
        <v>601</v>
      </c>
      <c r="D404" s="114">
        <v>1</v>
      </c>
      <c r="E404" s="115" t="s">
        <v>39</v>
      </c>
      <c r="F404" s="113">
        <v>2.36</v>
      </c>
      <c r="G404" s="113">
        <v>0.76</v>
      </c>
      <c r="H404" s="113">
        <v>2</v>
      </c>
      <c r="I404" s="113">
        <v>5.12</v>
      </c>
      <c r="J404" s="113">
        <v>18.975999999999999</v>
      </c>
      <c r="K404" s="113">
        <v>75.903999999999996</v>
      </c>
      <c r="L404" s="116" t="s">
        <v>202</v>
      </c>
      <c r="M404" s="116">
        <v>5.55</v>
      </c>
      <c r="N404" s="116">
        <v>4.32</v>
      </c>
      <c r="O404" s="116">
        <v>0.03</v>
      </c>
      <c r="P404" s="113">
        <v>0.94358974358974346</v>
      </c>
      <c r="Q404" s="116" t="s">
        <v>198</v>
      </c>
      <c r="R404" s="116">
        <v>23.503999999999998</v>
      </c>
      <c r="S404" s="116">
        <v>18.983999999999995</v>
      </c>
      <c r="T404" s="116">
        <v>0.60266666666666657</v>
      </c>
      <c r="U404" s="116">
        <v>9.8260869565217374E-2</v>
      </c>
      <c r="V404" s="116">
        <v>43.188927536231873</v>
      </c>
      <c r="W404" s="113">
        <v>63.869565217391305</v>
      </c>
      <c r="X404" s="113">
        <v>84.145190263215781</v>
      </c>
      <c r="Y404" s="113">
        <v>67.620512820512801</v>
      </c>
      <c r="Z404" s="113">
        <v>1.2380952380952384</v>
      </c>
      <c r="AA404" s="116">
        <v>2.3598003000000003</v>
      </c>
      <c r="AB404" s="81">
        <f t="shared" si="8"/>
        <v>4.0588565160000005</v>
      </c>
      <c r="AC404" s="117">
        <v>0.10780000000000001</v>
      </c>
      <c r="AD404" s="113">
        <v>21.890540816326531</v>
      </c>
      <c r="AE404" s="116">
        <v>8.5723954611926345</v>
      </c>
      <c r="AF404" s="113">
        <v>220</v>
      </c>
      <c r="AG404" s="116">
        <v>0.3872000000000001</v>
      </c>
      <c r="AH404" s="78">
        <v>0.94358974358974346</v>
      </c>
      <c r="AI404" s="78">
        <v>3.1746031746031751E-2</v>
      </c>
    </row>
    <row r="405" spans="1:35" s="83" customFormat="1" ht="12" customHeight="1">
      <c r="A405" s="103" t="s">
        <v>458</v>
      </c>
      <c r="B405" s="104" t="s">
        <v>455</v>
      </c>
      <c r="C405" s="104" t="s">
        <v>601</v>
      </c>
      <c r="D405" s="104">
        <v>2</v>
      </c>
      <c r="E405" s="105" t="s">
        <v>457</v>
      </c>
      <c r="F405" s="103">
        <v>2.06</v>
      </c>
      <c r="G405" s="103">
        <v>0.90000000000000013</v>
      </c>
      <c r="H405" s="103">
        <v>1.9</v>
      </c>
      <c r="I405" s="103">
        <v>4.8599999999999994</v>
      </c>
      <c r="J405" s="103">
        <v>11.571081081081081</v>
      </c>
      <c r="K405" s="103">
        <v>83.568918918918925</v>
      </c>
      <c r="L405" s="106" t="s">
        <v>202</v>
      </c>
      <c r="M405" s="106">
        <v>5.61</v>
      </c>
      <c r="N405" s="106">
        <v>4.18</v>
      </c>
      <c r="O405" s="106">
        <v>0.02</v>
      </c>
      <c r="P405" s="103">
        <v>0.28083028083028078</v>
      </c>
      <c r="Q405" s="106" t="s">
        <v>198</v>
      </c>
      <c r="R405" s="106">
        <v>19.151999999999997</v>
      </c>
      <c r="S405" s="106">
        <v>30.095999999999993</v>
      </c>
      <c r="T405" s="106">
        <v>0.17538461538461536</v>
      </c>
      <c r="U405" s="106">
        <v>0.11895652173913042</v>
      </c>
      <c r="V405" s="106">
        <v>49.542341137123735</v>
      </c>
      <c r="W405" s="103">
        <v>62.452173913043481</v>
      </c>
      <c r="X405" s="103">
        <v>74.731341174386202</v>
      </c>
      <c r="Y405" s="103">
        <v>79.32844932844931</v>
      </c>
      <c r="Z405" s="103">
        <v>0.63636363636363646</v>
      </c>
      <c r="AA405" s="106">
        <v>1.4792778</v>
      </c>
      <c r="AB405" s="89">
        <f t="shared" si="8"/>
        <v>2.5443578159999998</v>
      </c>
      <c r="AC405" s="107">
        <v>0.10780000000000001</v>
      </c>
      <c r="AD405" s="103">
        <v>13.722428571428571</v>
      </c>
      <c r="AE405" s="106">
        <v>1.8888328982288853</v>
      </c>
      <c r="AF405" s="103">
        <v>81.400000000000006</v>
      </c>
      <c r="AG405" s="106">
        <v>0</v>
      </c>
      <c r="AH405" s="86">
        <v>0.28083028083028078</v>
      </c>
      <c r="AI405" s="86">
        <v>5.8275058275058279E-3</v>
      </c>
    </row>
    <row r="406" spans="1:35" s="83" customFormat="1" ht="12" customHeight="1">
      <c r="A406" s="103" t="s">
        <v>460</v>
      </c>
      <c r="B406" s="104" t="s">
        <v>455</v>
      </c>
      <c r="C406" s="104" t="s">
        <v>601</v>
      </c>
      <c r="D406" s="104">
        <v>3</v>
      </c>
      <c r="E406" s="105" t="s">
        <v>459</v>
      </c>
      <c r="F406" s="103">
        <v>3.08</v>
      </c>
      <c r="G406" s="103">
        <v>1.38</v>
      </c>
      <c r="H406" s="103">
        <v>3.02</v>
      </c>
      <c r="I406" s="103">
        <v>7.48</v>
      </c>
      <c r="J406" s="103">
        <v>15.637183098591548</v>
      </c>
      <c r="K406" s="103">
        <v>76.882816901408447</v>
      </c>
      <c r="L406" s="106" t="s">
        <v>202</v>
      </c>
      <c r="M406" s="106">
        <v>5.56</v>
      </c>
      <c r="N406" s="106">
        <v>4.2699999999999996</v>
      </c>
      <c r="O406" s="106">
        <v>0.02</v>
      </c>
      <c r="P406" s="103">
        <v>0.3282051282051282</v>
      </c>
      <c r="Q406" s="106" t="s">
        <v>198</v>
      </c>
      <c r="R406" s="106">
        <v>18.239999999999998</v>
      </c>
      <c r="S406" s="106">
        <v>29.184000000000001</v>
      </c>
      <c r="T406" s="106">
        <v>0.18707692307692306</v>
      </c>
      <c r="U406" s="106">
        <v>0.13878260869565218</v>
      </c>
      <c r="V406" s="106">
        <v>47.749859531772572</v>
      </c>
      <c r="W406" s="103">
        <v>57</v>
      </c>
      <c r="X406" s="103">
        <v>74.138802787487094</v>
      </c>
      <c r="Y406" s="103">
        <v>83.771683389074695</v>
      </c>
      <c r="Z406" s="103">
        <v>0.62499999999999989</v>
      </c>
      <c r="AA406" s="106">
        <v>0.96417213750000019</v>
      </c>
      <c r="AB406" s="89">
        <f t="shared" ref="AB406:AB469" si="9">AA406*1.72</f>
        <v>1.6583760765000004</v>
      </c>
      <c r="AC406" s="107">
        <v>6.1600000000000002E-2</v>
      </c>
      <c r="AD406" s="103">
        <v>15.652145089285717</v>
      </c>
      <c r="AE406" s="106">
        <v>4.5846167777883178</v>
      </c>
      <c r="AF406" s="103">
        <v>74.800000000000011</v>
      </c>
      <c r="AG406" s="106">
        <v>4.7168000000000001</v>
      </c>
      <c r="AH406" s="86">
        <v>0.3282051282051282</v>
      </c>
      <c r="AI406" s="86">
        <v>6.4102564102564092E-3</v>
      </c>
    </row>
    <row r="407" spans="1:35" s="83" customFormat="1" ht="12" customHeight="1">
      <c r="A407" s="108" t="s">
        <v>462</v>
      </c>
      <c r="B407" s="109" t="s">
        <v>455</v>
      </c>
      <c r="C407" s="109" t="s">
        <v>601</v>
      </c>
      <c r="D407" s="109">
        <v>4</v>
      </c>
      <c r="E407" s="110" t="s">
        <v>461</v>
      </c>
      <c r="F407" s="108">
        <v>2.04</v>
      </c>
      <c r="G407" s="108">
        <v>1.44</v>
      </c>
      <c r="H407" s="108">
        <v>2.4</v>
      </c>
      <c r="I407" s="108">
        <v>5.88</v>
      </c>
      <c r="J407" s="108">
        <v>12.384210526315789</v>
      </c>
      <c r="K407" s="108">
        <v>81.735789473684221</v>
      </c>
      <c r="L407" s="111" t="s">
        <v>202</v>
      </c>
      <c r="M407" s="111">
        <v>6.03</v>
      </c>
      <c r="N407" s="111">
        <v>4.5999999999999996</v>
      </c>
      <c r="O407" s="111">
        <v>0.01</v>
      </c>
      <c r="P407" s="108">
        <v>0.47946633312486975</v>
      </c>
      <c r="Q407" s="111" t="s">
        <v>198</v>
      </c>
      <c r="R407" s="111">
        <v>26.447999999999997</v>
      </c>
      <c r="S407" s="111">
        <v>19.152000000000005</v>
      </c>
      <c r="T407" s="111">
        <v>0.29230769230769232</v>
      </c>
      <c r="U407" s="111">
        <v>0.13878260869565218</v>
      </c>
      <c r="V407" s="111">
        <v>46.031090301003346</v>
      </c>
      <c r="W407" s="108">
        <v>60.96521739130435</v>
      </c>
      <c r="X407" s="108">
        <v>74.588155058969377</v>
      </c>
      <c r="Y407" s="108">
        <v>75.503856577027307</v>
      </c>
      <c r="Z407" s="108">
        <v>1.3809523809523805</v>
      </c>
      <c r="AA407" s="111">
        <v>0.89813295000000015</v>
      </c>
      <c r="AB407" s="95">
        <f t="shared" si="9"/>
        <v>1.5447886740000003</v>
      </c>
      <c r="AC407" s="112">
        <v>7.6999999999999999E-2</v>
      </c>
      <c r="AD407" s="108">
        <v>11.664064285714288</v>
      </c>
      <c r="AE407" s="111">
        <v>0.91692335555766347</v>
      </c>
      <c r="AF407" s="108">
        <v>112.2</v>
      </c>
      <c r="AG407" s="111"/>
      <c r="AH407" s="92">
        <v>0.47946633312486975</v>
      </c>
      <c r="AI407" s="92">
        <v>1.526251526251526E-2</v>
      </c>
    </row>
    <row r="408" spans="1:35" s="83" customFormat="1" ht="12" customHeight="1">
      <c r="A408" s="113" t="s">
        <v>464</v>
      </c>
      <c r="B408" s="114" t="s">
        <v>463</v>
      </c>
      <c r="C408" s="114" t="s">
        <v>600</v>
      </c>
      <c r="D408" s="114">
        <v>1</v>
      </c>
      <c r="E408" s="115" t="s">
        <v>256</v>
      </c>
      <c r="F408" s="113">
        <v>0.68</v>
      </c>
      <c r="G408" s="113">
        <v>0.64</v>
      </c>
      <c r="H408" s="113">
        <v>1.72</v>
      </c>
      <c r="I408" s="113">
        <v>3.04</v>
      </c>
      <c r="J408" s="113">
        <v>19.622857142857143</v>
      </c>
      <c r="K408" s="113">
        <v>77.337142857142851</v>
      </c>
      <c r="L408" s="116" t="s">
        <v>202</v>
      </c>
      <c r="M408" s="116">
        <v>5.16</v>
      </c>
      <c r="N408" s="116">
        <v>4.0599999999999996</v>
      </c>
      <c r="O408" s="116">
        <v>0.02</v>
      </c>
      <c r="P408" s="113">
        <v>0.24831309041835356</v>
      </c>
      <c r="Q408" s="116" t="s">
        <v>198</v>
      </c>
      <c r="R408" s="116">
        <v>13.559999999999997</v>
      </c>
      <c r="S408" s="116">
        <v>13.559999999999997</v>
      </c>
      <c r="T408" s="116">
        <v>0.11589743589743588</v>
      </c>
      <c r="U408" s="116">
        <v>7.8608695652173904E-2</v>
      </c>
      <c r="V408" s="116">
        <v>27.314506131549606</v>
      </c>
      <c r="W408" s="113">
        <v>46.673913043478258</v>
      </c>
      <c r="X408" s="113">
        <v>60.351224934303943</v>
      </c>
      <c r="Y408" s="113">
        <v>58.521997300944662</v>
      </c>
      <c r="Z408" s="113">
        <v>1</v>
      </c>
      <c r="AA408" s="116">
        <v>3.1698810000000002</v>
      </c>
      <c r="AB408" s="81">
        <f t="shared" si="9"/>
        <v>5.4521953200000004</v>
      </c>
      <c r="AC408" s="117">
        <v>0.18480000000000002</v>
      </c>
      <c r="AD408" s="113">
        <v>17.153035714285714</v>
      </c>
      <c r="AE408" s="116">
        <v>8.0689255289074406</v>
      </c>
      <c r="AF408" s="113">
        <v>52.8</v>
      </c>
      <c r="AG408" s="116">
        <v>11.263999999999999</v>
      </c>
      <c r="AH408" s="78">
        <v>0.24831309041835356</v>
      </c>
      <c r="AI408" s="78">
        <v>8.5470085470085479E-3</v>
      </c>
    </row>
    <row r="409" spans="1:35" s="83" customFormat="1" ht="12" customHeight="1">
      <c r="A409" s="103" t="s">
        <v>466</v>
      </c>
      <c r="B409" s="104" t="s">
        <v>463</v>
      </c>
      <c r="C409" s="104" t="s">
        <v>600</v>
      </c>
      <c r="D409" s="104">
        <v>2</v>
      </c>
      <c r="E409" s="105" t="s">
        <v>465</v>
      </c>
      <c r="F409" s="103">
        <v>0.38</v>
      </c>
      <c r="G409" s="103">
        <v>0.2</v>
      </c>
      <c r="H409" s="103">
        <v>0.57999999999999996</v>
      </c>
      <c r="I409" s="103">
        <v>1.1600000000000001</v>
      </c>
      <c r="J409" s="103">
        <v>9.8840000000000003</v>
      </c>
      <c r="K409" s="103">
        <v>88.956000000000003</v>
      </c>
      <c r="L409" s="106" t="s">
        <v>202</v>
      </c>
      <c r="M409" s="106">
        <v>5</v>
      </c>
      <c r="N409" s="106">
        <v>3.86</v>
      </c>
      <c r="O409" s="106">
        <v>0.02</v>
      </c>
      <c r="P409" s="103">
        <v>0.22017094017094019</v>
      </c>
      <c r="Q409" s="106" t="s">
        <v>198</v>
      </c>
      <c r="R409" s="106">
        <v>9.0399999999999991</v>
      </c>
      <c r="S409" s="106">
        <v>10.848000000000003</v>
      </c>
      <c r="T409" s="106">
        <v>8.1128205128205122E-2</v>
      </c>
      <c r="U409" s="106">
        <v>7.8608695652173904E-2</v>
      </c>
      <c r="V409" s="106">
        <v>20.047736900780382</v>
      </c>
      <c r="W409" s="103">
        <v>36.847826086956516</v>
      </c>
      <c r="X409" s="103">
        <v>41.422530337421328</v>
      </c>
      <c r="Y409" s="103">
        <v>54.406837606837627</v>
      </c>
      <c r="Z409" s="103">
        <v>0.83333333333333304</v>
      </c>
      <c r="AA409" s="106">
        <v>1.1200246200000001</v>
      </c>
      <c r="AB409" s="89">
        <f t="shared" si="9"/>
        <v>1.9264423464000002</v>
      </c>
      <c r="AC409" s="107">
        <v>0.12320000000000003</v>
      </c>
      <c r="AD409" s="103">
        <v>9.0911089285714279</v>
      </c>
      <c r="AE409" s="106">
        <v>0.91692335555766347</v>
      </c>
      <c r="AF409" s="103">
        <v>39.600000000000009</v>
      </c>
      <c r="AG409" s="106">
        <v>20.556800000000003</v>
      </c>
      <c r="AH409" s="86">
        <v>0.22017094017094019</v>
      </c>
      <c r="AI409" s="86">
        <v>7.4786324786324763E-3</v>
      </c>
    </row>
    <row r="410" spans="1:35" s="83" customFormat="1" ht="12" customHeight="1">
      <c r="A410" s="108" t="s">
        <v>468</v>
      </c>
      <c r="B410" s="109" t="s">
        <v>463</v>
      </c>
      <c r="C410" s="109" t="s">
        <v>600</v>
      </c>
      <c r="D410" s="109">
        <v>3</v>
      </c>
      <c r="E410" s="110" t="s">
        <v>467</v>
      </c>
      <c r="F410" s="108">
        <v>0.32</v>
      </c>
      <c r="G410" s="108">
        <v>0.2</v>
      </c>
      <c r="H410" s="108">
        <v>0.45999999999999996</v>
      </c>
      <c r="I410" s="108">
        <v>0.98</v>
      </c>
      <c r="J410" s="108">
        <v>12.38</v>
      </c>
      <c r="K410" s="108">
        <v>86.64</v>
      </c>
      <c r="L410" s="111" t="s">
        <v>202</v>
      </c>
      <c r="M410" s="111">
        <v>4.8499999999999996</v>
      </c>
      <c r="N410" s="111">
        <v>4.21</v>
      </c>
      <c r="O410" s="111">
        <v>0.02</v>
      </c>
      <c r="P410" s="108">
        <v>0.18871794871794875</v>
      </c>
      <c r="Q410" s="111" t="s">
        <v>198</v>
      </c>
      <c r="R410" s="111">
        <v>9.9440000000000008</v>
      </c>
      <c r="S410" s="111">
        <v>9.9440000000000008</v>
      </c>
      <c r="T410" s="111">
        <v>6.9538461538461535E-2</v>
      </c>
      <c r="U410" s="111">
        <v>7.8608695652173904E-2</v>
      </c>
      <c r="V410" s="111">
        <v>20.036147157190637</v>
      </c>
      <c r="W410" s="108">
        <v>36.847826086956516</v>
      </c>
      <c r="X410" s="108">
        <v>42.529808502950729</v>
      </c>
      <c r="Y410" s="108">
        <v>54.375384615384633</v>
      </c>
      <c r="Z410" s="108">
        <v>1</v>
      </c>
      <c r="AA410" s="111">
        <v>0.97209684000000018</v>
      </c>
      <c r="AB410" s="95">
        <f t="shared" si="9"/>
        <v>1.6720065648000002</v>
      </c>
      <c r="AC410" s="112">
        <v>4.6200000000000005E-2</v>
      </c>
      <c r="AD410" s="108">
        <v>21.041057142857145</v>
      </c>
      <c r="AE410" s="111">
        <v>6.2350788177921137</v>
      </c>
      <c r="AF410" s="108">
        <v>33</v>
      </c>
      <c r="AG410" s="111">
        <v>1.5400000000000005</v>
      </c>
      <c r="AH410" s="92">
        <v>0.18871794871794875</v>
      </c>
      <c r="AI410" s="92">
        <v>6.9930069930069921E-3</v>
      </c>
    </row>
    <row r="411" spans="1:35" s="83" customFormat="1" ht="12" customHeight="1">
      <c r="A411" s="113" t="s">
        <v>470</v>
      </c>
      <c r="B411" s="114" t="s">
        <v>469</v>
      </c>
      <c r="C411" s="114" t="s">
        <v>600</v>
      </c>
      <c r="D411" s="114">
        <v>1</v>
      </c>
      <c r="E411" s="115" t="s">
        <v>348</v>
      </c>
      <c r="F411" s="113">
        <v>2.04</v>
      </c>
      <c r="G411" s="113">
        <v>1.2</v>
      </c>
      <c r="H411" s="113">
        <v>3.6000000000000005</v>
      </c>
      <c r="I411" s="113">
        <v>6.8400000000000007</v>
      </c>
      <c r="J411" s="113">
        <v>33.018734177215187</v>
      </c>
      <c r="K411" s="113">
        <v>60.14126582278481</v>
      </c>
      <c r="L411" s="116" t="s">
        <v>202</v>
      </c>
      <c r="M411" s="116">
        <v>5.23</v>
      </c>
      <c r="N411" s="116">
        <v>3.99</v>
      </c>
      <c r="O411" s="116">
        <v>0.03</v>
      </c>
      <c r="P411" s="113">
        <v>0.58974358974358987</v>
      </c>
      <c r="Q411" s="116" t="s">
        <v>198</v>
      </c>
      <c r="R411" s="116">
        <v>16.272000000000002</v>
      </c>
      <c r="S411" s="116">
        <v>16.272000000000002</v>
      </c>
      <c r="T411" s="116">
        <v>0.31292307692307691</v>
      </c>
      <c r="U411" s="116">
        <v>9.8260869565217374E-2</v>
      </c>
      <c r="V411" s="116">
        <v>32.955183946488297</v>
      </c>
      <c r="W411" s="113">
        <v>53.060869565217388</v>
      </c>
      <c r="X411" s="113">
        <v>88.227058142688819</v>
      </c>
      <c r="Y411" s="113">
        <v>62.108262108262124</v>
      </c>
      <c r="Z411" s="113">
        <v>1</v>
      </c>
      <c r="AA411" s="116">
        <v>2.9585556</v>
      </c>
      <c r="AB411" s="81">
        <f t="shared" si="9"/>
        <v>5.0887156319999995</v>
      </c>
      <c r="AC411" s="117">
        <v>0.20020000000000004</v>
      </c>
      <c r="AD411" s="113">
        <v>14.777999999999997</v>
      </c>
      <c r="AE411" s="116">
        <v>18.155082440041738</v>
      </c>
      <c r="AF411" s="113">
        <v>114.4</v>
      </c>
      <c r="AG411" s="116">
        <v>3.7312000000000003</v>
      </c>
      <c r="AH411" s="78">
        <v>0.58974358974358987</v>
      </c>
      <c r="AI411" s="78">
        <v>1.9230769230769228E-2</v>
      </c>
    </row>
    <row r="412" spans="1:35" s="83" customFormat="1" ht="12" customHeight="1">
      <c r="A412" s="103" t="s">
        <v>472</v>
      </c>
      <c r="B412" s="104" t="s">
        <v>469</v>
      </c>
      <c r="C412" s="104" t="s">
        <v>600</v>
      </c>
      <c r="D412" s="104">
        <v>2</v>
      </c>
      <c r="E412" s="105" t="s">
        <v>471</v>
      </c>
      <c r="F412" s="103">
        <v>0.86</v>
      </c>
      <c r="G412" s="103">
        <v>0.45999999999999996</v>
      </c>
      <c r="H412" s="103">
        <v>3.44</v>
      </c>
      <c r="I412" s="103">
        <v>4.76</v>
      </c>
      <c r="J412" s="103">
        <v>25.74054054054054</v>
      </c>
      <c r="K412" s="103">
        <v>69.499459459459459</v>
      </c>
      <c r="L412" s="106" t="s">
        <v>202</v>
      </c>
      <c r="M412" s="106">
        <v>4.76</v>
      </c>
      <c r="N412" s="106">
        <v>3.59</v>
      </c>
      <c r="O412" s="106">
        <v>0.02</v>
      </c>
      <c r="P412" s="103">
        <v>0.24319323288395459</v>
      </c>
      <c r="Q412" s="106" t="s">
        <v>198</v>
      </c>
      <c r="R412" s="106">
        <v>10.847999999999999</v>
      </c>
      <c r="S412" s="106">
        <v>11.752000000000002</v>
      </c>
      <c r="T412" s="106">
        <v>0.11589743589743588</v>
      </c>
      <c r="U412" s="106">
        <v>9.8260869565217374E-2</v>
      </c>
      <c r="V412" s="106">
        <v>22.814158305462655</v>
      </c>
      <c r="W412" s="103">
        <v>47.656521739130419</v>
      </c>
      <c r="X412" s="103">
        <v>68.571068192162713</v>
      </c>
      <c r="Y412" s="103">
        <v>47.87205921226542</v>
      </c>
      <c r="Z412" s="103">
        <v>0.9230769230769228</v>
      </c>
      <c r="AA412" s="106">
        <v>1.1693338800000004</v>
      </c>
      <c r="AB412" s="89">
        <f t="shared" si="9"/>
        <v>2.0112542736000005</v>
      </c>
      <c r="AC412" s="107">
        <v>7.6999999999999999E-2</v>
      </c>
      <c r="AD412" s="103">
        <v>15.186154285714291</v>
      </c>
      <c r="AE412" s="106">
        <v>17.971697768930206</v>
      </c>
      <c r="AF412" s="103">
        <v>50.6</v>
      </c>
      <c r="AG412" s="106">
        <v>5.8520000000000012</v>
      </c>
      <c r="AH412" s="86">
        <v>0.24319323288395459</v>
      </c>
      <c r="AI412" s="86">
        <v>9.8619329388560124E-3</v>
      </c>
    </row>
    <row r="413" spans="1:35" s="83" customFormat="1" ht="12" customHeight="1">
      <c r="A413" s="108" t="s">
        <v>473</v>
      </c>
      <c r="B413" s="109" t="s">
        <v>469</v>
      </c>
      <c r="C413" s="109" t="s">
        <v>600</v>
      </c>
      <c r="D413" s="109">
        <v>3</v>
      </c>
      <c r="E413" s="110" t="s">
        <v>290</v>
      </c>
      <c r="F413" s="108">
        <v>1.82</v>
      </c>
      <c r="G413" s="108">
        <v>0.68</v>
      </c>
      <c r="H413" s="108">
        <v>3.7000000000000006</v>
      </c>
      <c r="I413" s="108">
        <v>6.2000000000000011</v>
      </c>
      <c r="J413" s="108">
        <v>19.816901408450704</v>
      </c>
      <c r="K413" s="108">
        <v>73.983098591549293</v>
      </c>
      <c r="L413" s="111" t="s">
        <v>202</v>
      </c>
      <c r="M413" s="111">
        <v>4.78</v>
      </c>
      <c r="N413" s="111">
        <v>3.57</v>
      </c>
      <c r="O413" s="111">
        <v>0.01</v>
      </c>
      <c r="P413" s="108">
        <v>0.17023526301876821</v>
      </c>
      <c r="Q413" s="111" t="s">
        <v>198</v>
      </c>
      <c r="R413" s="111">
        <v>11.751999999999999</v>
      </c>
      <c r="S413" s="111">
        <v>6.3279999999999994</v>
      </c>
      <c r="T413" s="111">
        <v>8.1128205128205122E-2</v>
      </c>
      <c r="U413" s="111">
        <v>7.8608695652173904E-2</v>
      </c>
      <c r="V413" s="111">
        <v>18.239736900780379</v>
      </c>
      <c r="W413" s="108">
        <v>47.656521739130419</v>
      </c>
      <c r="X413" s="108">
        <v>64.415417367466119</v>
      </c>
      <c r="Y413" s="108">
        <v>38.273328046523936</v>
      </c>
      <c r="Z413" s="108">
        <v>1.8571428571428572</v>
      </c>
      <c r="AA413" s="111">
        <v>0.89813295000000015</v>
      </c>
      <c r="AB413" s="95">
        <f t="shared" si="9"/>
        <v>1.5447886740000003</v>
      </c>
      <c r="AC413" s="112">
        <v>9.2400000000000024E-2</v>
      </c>
      <c r="AD413" s="108">
        <v>9.7200535714285703</v>
      </c>
      <c r="AE413" s="111">
        <v>3.3009240800075896</v>
      </c>
      <c r="AF413" s="108">
        <v>39.600000000000009</v>
      </c>
      <c r="AG413" s="111">
        <v>7.7000000000000011</v>
      </c>
      <c r="AH413" s="92">
        <v>0.17023526301876821</v>
      </c>
      <c r="AI413" s="92">
        <v>1.282051282051282E-2</v>
      </c>
    </row>
    <row r="414" spans="1:35" s="83" customFormat="1" ht="12" customHeight="1">
      <c r="A414" s="113" t="s">
        <v>476</v>
      </c>
      <c r="B414" s="114" t="s">
        <v>474</v>
      </c>
      <c r="C414" s="114" t="s">
        <v>600</v>
      </c>
      <c r="D414" s="114">
        <v>1</v>
      </c>
      <c r="E414" s="115" t="s">
        <v>475</v>
      </c>
      <c r="F414" s="113">
        <v>1.52</v>
      </c>
      <c r="G414" s="113">
        <v>0.68</v>
      </c>
      <c r="H414" s="113">
        <v>2.44</v>
      </c>
      <c r="I414" s="113">
        <v>4.6400000000000006</v>
      </c>
      <c r="J414" s="113">
        <v>25.032</v>
      </c>
      <c r="K414" s="113">
        <v>70.328000000000003</v>
      </c>
      <c r="L414" s="116" t="s">
        <v>202</v>
      </c>
      <c r="M414" s="116">
        <v>5.89</v>
      </c>
      <c r="N414" s="116">
        <v>4.92</v>
      </c>
      <c r="O414" s="116">
        <v>0.05</v>
      </c>
      <c r="P414" s="113">
        <v>1.8964303670186025</v>
      </c>
      <c r="Q414" s="116" t="s">
        <v>198</v>
      </c>
      <c r="R414" s="116">
        <v>16.272000000000002</v>
      </c>
      <c r="S414" s="116">
        <v>17.175999999999998</v>
      </c>
      <c r="T414" s="116">
        <v>0.9503589743589741</v>
      </c>
      <c r="U414" s="116">
        <v>9.8260869565217374E-2</v>
      </c>
      <c r="V414" s="116">
        <v>34.496619843924194</v>
      </c>
      <c r="W414" s="113">
        <v>50.113043478260856</v>
      </c>
      <c r="X414" s="113">
        <v>71.256176029832858</v>
      </c>
      <c r="Y414" s="113">
        <v>68.837606837606856</v>
      </c>
      <c r="Z414" s="113">
        <v>0.94736842105263175</v>
      </c>
      <c r="AA414" s="116">
        <v>3.4868691000000003</v>
      </c>
      <c r="AB414" s="81">
        <f t="shared" si="9"/>
        <v>5.9974148520000004</v>
      </c>
      <c r="AC414" s="117">
        <v>0.23100000000000004</v>
      </c>
      <c r="AD414" s="113">
        <v>15.094671428571427</v>
      </c>
      <c r="AE414" s="116">
        <v>24.2</v>
      </c>
      <c r="AF414" s="113">
        <v>316.80000000000007</v>
      </c>
      <c r="AG414" s="116">
        <v>0.308</v>
      </c>
      <c r="AH414" s="78">
        <v>1.8964303670186025</v>
      </c>
      <c r="AI414" s="78">
        <v>5.5330634278002687E-2</v>
      </c>
    </row>
    <row r="415" spans="1:35" s="83" customFormat="1" ht="12" customHeight="1">
      <c r="A415" s="103" t="s">
        <v>478</v>
      </c>
      <c r="B415" s="104" t="s">
        <v>474</v>
      </c>
      <c r="C415" s="104" t="s">
        <v>600</v>
      </c>
      <c r="D415" s="104">
        <v>2</v>
      </c>
      <c r="E415" s="105" t="s">
        <v>477</v>
      </c>
      <c r="F415" s="103">
        <v>0.26</v>
      </c>
      <c r="G415" s="103">
        <v>0.32</v>
      </c>
      <c r="H415" s="103">
        <v>1.06</v>
      </c>
      <c r="I415" s="103">
        <v>1.6400000000000001</v>
      </c>
      <c r="J415" s="103">
        <v>9.7145679012345667</v>
      </c>
      <c r="K415" s="103">
        <v>88.645432098765426</v>
      </c>
      <c r="L415" s="106" t="s">
        <v>202</v>
      </c>
      <c r="M415" s="106">
        <v>4.87</v>
      </c>
      <c r="N415" s="106">
        <v>3.87</v>
      </c>
      <c r="O415" s="106">
        <v>0.02</v>
      </c>
      <c r="P415" s="103">
        <v>0.38333333333333325</v>
      </c>
      <c r="Q415" s="106" t="s">
        <v>198</v>
      </c>
      <c r="R415" s="106">
        <v>8.9600000000000009</v>
      </c>
      <c r="S415" s="106">
        <v>4.4800000000000022</v>
      </c>
      <c r="T415" s="106">
        <v>0.14933333333333335</v>
      </c>
      <c r="U415" s="106">
        <v>5.8434782608695654E-2</v>
      </c>
      <c r="V415" s="106">
        <v>13.647768115942032</v>
      </c>
      <c r="W415" s="103">
        <v>38.956521739130444</v>
      </c>
      <c r="X415" s="103">
        <v>43.946451403978202</v>
      </c>
      <c r="Y415" s="103">
        <v>35.033333333333331</v>
      </c>
      <c r="Z415" s="103">
        <v>1.9999999999999991</v>
      </c>
      <c r="AA415" s="106">
        <v>1.3736150999999999</v>
      </c>
      <c r="AB415" s="89">
        <f t="shared" si="9"/>
        <v>2.3626179719999998</v>
      </c>
      <c r="AC415" s="107">
        <v>0.12320000000000003</v>
      </c>
      <c r="AD415" s="103">
        <v>11.14947321428571</v>
      </c>
      <c r="AE415" s="106">
        <v>2.7507700666729913</v>
      </c>
      <c r="AF415" s="103">
        <v>74.800000000000011</v>
      </c>
      <c r="AG415" s="106">
        <v>3.080000000000001</v>
      </c>
      <c r="AH415" s="86">
        <v>0.38333333333333325</v>
      </c>
      <c r="AI415" s="86">
        <v>3.3333333333333319E-2</v>
      </c>
    </row>
    <row r="416" spans="1:35" s="83" customFormat="1" ht="12" customHeight="1">
      <c r="A416" s="108" t="s">
        <v>480</v>
      </c>
      <c r="B416" s="109" t="s">
        <v>474</v>
      </c>
      <c r="C416" s="109" t="s">
        <v>600</v>
      </c>
      <c r="D416" s="109">
        <v>3</v>
      </c>
      <c r="E416" s="110" t="s">
        <v>479</v>
      </c>
      <c r="F416" s="108">
        <v>0.24</v>
      </c>
      <c r="G416" s="108">
        <v>0.16</v>
      </c>
      <c r="H416" s="108">
        <v>0.76</v>
      </c>
      <c r="I416" s="108">
        <v>1.1600000000000001</v>
      </c>
      <c r="J416" s="108">
        <v>14.72</v>
      </c>
      <c r="K416" s="108">
        <v>84.12</v>
      </c>
      <c r="L416" s="111" t="s">
        <v>202</v>
      </c>
      <c r="M416" s="111">
        <v>4.8499999999999996</v>
      </c>
      <c r="N416" s="111">
        <v>4.21</v>
      </c>
      <c r="O416" s="111">
        <v>0.02</v>
      </c>
      <c r="P416" s="108">
        <v>0.26579992777175876</v>
      </c>
      <c r="Q416" s="111" t="s">
        <v>198</v>
      </c>
      <c r="R416" s="111">
        <v>7.9920000000000018</v>
      </c>
      <c r="S416" s="111">
        <v>6.2160000000000002</v>
      </c>
      <c r="T416" s="111">
        <v>9.1076923076923083E-2</v>
      </c>
      <c r="U416" s="111">
        <v>9.6521739130434797E-2</v>
      </c>
      <c r="V416" s="111">
        <v>14.395598662207359</v>
      </c>
      <c r="W416" s="108">
        <v>34.265217391304347</v>
      </c>
      <c r="X416" s="108">
        <v>40.73373441667183</v>
      </c>
      <c r="Y416" s="108">
        <v>42.012278801011199</v>
      </c>
      <c r="Z416" s="108">
        <v>1.285714285714286</v>
      </c>
      <c r="AA416" s="111">
        <v>0.8453016000000001</v>
      </c>
      <c r="AB416" s="95">
        <f t="shared" si="9"/>
        <v>1.4539187520000001</v>
      </c>
      <c r="AC416" s="112">
        <v>6.1600000000000002E-2</v>
      </c>
      <c r="AD416" s="108">
        <v>13.722428571428573</v>
      </c>
      <c r="AE416" s="111">
        <v>6.4184634889036456</v>
      </c>
      <c r="AF416" s="108">
        <v>42.24</v>
      </c>
      <c r="AG416" s="111">
        <v>1.8480000000000003</v>
      </c>
      <c r="AH416" s="92">
        <v>0.26579992777175876</v>
      </c>
      <c r="AI416" s="92">
        <v>1.4652014652014652E-2</v>
      </c>
    </row>
    <row r="417" spans="1:38" s="83" customFormat="1" ht="12" customHeight="1">
      <c r="A417" s="113" t="s">
        <v>483</v>
      </c>
      <c r="B417" s="114" t="s">
        <v>481</v>
      </c>
      <c r="C417" s="114" t="s">
        <v>600</v>
      </c>
      <c r="D417" s="114">
        <v>1</v>
      </c>
      <c r="E417" s="115" t="s">
        <v>482</v>
      </c>
      <c r="F417" s="113">
        <v>0.56000000000000005</v>
      </c>
      <c r="G417" s="113">
        <v>0.36</v>
      </c>
      <c r="H417" s="113">
        <v>1.68</v>
      </c>
      <c r="I417" s="113">
        <v>2.6</v>
      </c>
      <c r="J417" s="113">
        <v>15.073809523809524</v>
      </c>
      <c r="K417" s="113">
        <v>82.326190476190476</v>
      </c>
      <c r="L417" s="116" t="s">
        <v>202</v>
      </c>
      <c r="M417" s="116">
        <v>5.17</v>
      </c>
      <c r="N417" s="116">
        <v>3.93</v>
      </c>
      <c r="O417" s="116">
        <v>0.02</v>
      </c>
      <c r="P417" s="113">
        <v>0.28083028083028083</v>
      </c>
      <c r="Q417" s="116" t="s">
        <v>198</v>
      </c>
      <c r="R417" s="116">
        <v>11.648000000000001</v>
      </c>
      <c r="S417" s="116">
        <v>13.44</v>
      </c>
      <c r="T417" s="116">
        <v>0.11487179487179489</v>
      </c>
      <c r="U417" s="116">
        <v>7.7913043478260877E-2</v>
      </c>
      <c r="V417" s="116">
        <v>25.280784838350058</v>
      </c>
      <c r="W417" s="113">
        <v>40.904347826086962</v>
      </c>
      <c r="X417" s="113">
        <v>49.685704621443513</v>
      </c>
      <c r="Y417" s="113">
        <v>61.804639804639805</v>
      </c>
      <c r="Z417" s="113">
        <v>0.86666666666666681</v>
      </c>
      <c r="AA417" s="116">
        <v>2.8528929000000005</v>
      </c>
      <c r="AB417" s="81">
        <f t="shared" si="9"/>
        <v>4.9069757880000004</v>
      </c>
      <c r="AC417" s="117">
        <v>0.18480000000000002</v>
      </c>
      <c r="AD417" s="113">
        <v>15.437732142857143</v>
      </c>
      <c r="AE417" s="116">
        <v>3.2</v>
      </c>
      <c r="AF417" s="113">
        <v>52.8</v>
      </c>
      <c r="AG417" s="116">
        <v>4.9279999999999999</v>
      </c>
      <c r="AH417" s="78">
        <v>0.28083028083028083</v>
      </c>
      <c r="AI417" s="78">
        <v>8.5470085470085479E-3</v>
      </c>
    </row>
    <row r="418" spans="1:38" s="83" customFormat="1" ht="12" customHeight="1">
      <c r="A418" s="103" t="s">
        <v>485</v>
      </c>
      <c r="B418" s="104" t="s">
        <v>481</v>
      </c>
      <c r="C418" s="104" t="s">
        <v>600</v>
      </c>
      <c r="D418" s="104">
        <v>2</v>
      </c>
      <c r="E418" s="105" t="s">
        <v>484</v>
      </c>
      <c r="F418" s="103">
        <v>0.45999999999999996</v>
      </c>
      <c r="G418" s="103">
        <v>0.28000000000000003</v>
      </c>
      <c r="H418" s="103">
        <v>0.64</v>
      </c>
      <c r="I418" s="103">
        <v>1.38</v>
      </c>
      <c r="J418" s="103">
        <v>12.86</v>
      </c>
      <c r="K418" s="103">
        <v>85.76</v>
      </c>
      <c r="L418" s="106" t="s">
        <v>202</v>
      </c>
      <c r="M418" s="106">
        <v>5.0199999999999996</v>
      </c>
      <c r="N418" s="106">
        <v>3.93</v>
      </c>
      <c r="O418" s="106">
        <v>0.01</v>
      </c>
      <c r="P418" s="103">
        <v>0.16083916083916078</v>
      </c>
      <c r="Q418" s="106" t="s">
        <v>198</v>
      </c>
      <c r="R418" s="106">
        <v>8.9600000000000009</v>
      </c>
      <c r="S418" s="106">
        <v>8.9600000000000009</v>
      </c>
      <c r="T418" s="106">
        <v>6.892307692307692E-2</v>
      </c>
      <c r="U418" s="106">
        <v>5.8434782608695654E-2</v>
      </c>
      <c r="V418" s="106">
        <v>18.047357859531775</v>
      </c>
      <c r="W418" s="103">
        <v>42.852173913043494</v>
      </c>
      <c r="X418" s="103">
        <v>49.967553536664518</v>
      </c>
      <c r="Y418" s="103">
        <v>42.115384615384606</v>
      </c>
      <c r="Z418" s="103">
        <v>1</v>
      </c>
      <c r="AA418" s="106">
        <v>1.21512105</v>
      </c>
      <c r="AB418" s="89">
        <f t="shared" si="9"/>
        <v>2.0900082059999998</v>
      </c>
      <c r="AC418" s="107">
        <v>9.2400000000000024E-2</v>
      </c>
      <c r="AD418" s="103">
        <v>13.150660714285712</v>
      </c>
      <c r="AE418" s="106">
        <v>8.619079542242039</v>
      </c>
      <c r="AF418" s="103">
        <v>37.400000000000006</v>
      </c>
      <c r="AG418" s="106">
        <v>13.094400000000004</v>
      </c>
      <c r="AH418" s="86">
        <v>0.16083916083916078</v>
      </c>
      <c r="AI418" s="86">
        <v>7.692307692307691E-3</v>
      </c>
    </row>
    <row r="419" spans="1:38" s="83" customFormat="1" ht="12" customHeight="1">
      <c r="A419" s="108" t="s">
        <v>487</v>
      </c>
      <c r="B419" s="109" t="s">
        <v>481</v>
      </c>
      <c r="C419" s="109" t="s">
        <v>600</v>
      </c>
      <c r="D419" s="109">
        <v>3</v>
      </c>
      <c r="E419" s="110" t="s">
        <v>486</v>
      </c>
      <c r="F419" s="108">
        <v>1.18</v>
      </c>
      <c r="G419" s="108">
        <v>0.28000000000000003</v>
      </c>
      <c r="H419" s="108">
        <v>0.48</v>
      </c>
      <c r="I419" s="108">
        <v>1.94</v>
      </c>
      <c r="J419" s="108">
        <v>12.841190476190476</v>
      </c>
      <c r="K419" s="108">
        <v>85.218809523809526</v>
      </c>
      <c r="L419" s="111" t="s">
        <v>202</v>
      </c>
      <c r="M419" s="111">
        <v>5.08</v>
      </c>
      <c r="N419" s="111">
        <v>4.6399999999999997</v>
      </c>
      <c r="O419" s="111">
        <v>0.02</v>
      </c>
      <c r="P419" s="108">
        <v>0.15939015939015938</v>
      </c>
      <c r="Q419" s="111" t="s">
        <v>198</v>
      </c>
      <c r="R419" s="111">
        <v>12.544</v>
      </c>
      <c r="S419" s="111">
        <v>9.8559999999999981</v>
      </c>
      <c r="T419" s="111">
        <v>5.7435897435897443E-2</v>
      </c>
      <c r="U419" s="111">
        <v>5.8434782608695654E-2</v>
      </c>
      <c r="V419" s="111">
        <v>22.515870680044593</v>
      </c>
      <c r="W419" s="108">
        <v>36.034782608695657</v>
      </c>
      <c r="X419" s="108">
        <v>42.285010562870859</v>
      </c>
      <c r="Y419" s="108">
        <v>62.483714483714472</v>
      </c>
      <c r="Z419" s="108">
        <v>1.2727272727272729</v>
      </c>
      <c r="AA419" s="111">
        <v>0.70794009000000002</v>
      </c>
      <c r="AB419" s="95">
        <f t="shared" si="9"/>
        <v>1.2176569548</v>
      </c>
      <c r="AC419" s="112">
        <v>3.0800000000000008E-2</v>
      </c>
      <c r="AD419" s="108">
        <v>22.985067857142852</v>
      </c>
      <c r="AE419" s="111">
        <v>3.8510780933421871</v>
      </c>
      <c r="AF419" s="108">
        <v>26.4</v>
      </c>
      <c r="AG419" s="111">
        <v>1.6192</v>
      </c>
      <c r="AH419" s="92">
        <v>0.15939015939015938</v>
      </c>
      <c r="AI419" s="92">
        <v>5.8275058275058297E-3</v>
      </c>
    </row>
    <row r="420" spans="1:38" s="83" customFormat="1" ht="12" customHeight="1">
      <c r="A420" s="113" t="s">
        <v>489</v>
      </c>
      <c r="B420" s="114" t="s">
        <v>488</v>
      </c>
      <c r="C420" s="114" t="s">
        <v>600</v>
      </c>
      <c r="D420" s="114">
        <v>1</v>
      </c>
      <c r="E420" s="115" t="s">
        <v>482</v>
      </c>
      <c r="F420" s="113">
        <v>0.7</v>
      </c>
      <c r="G420" s="113">
        <v>0.48</v>
      </c>
      <c r="H420" s="113">
        <v>1.86</v>
      </c>
      <c r="I420" s="113">
        <v>3.04</v>
      </c>
      <c r="J420" s="113">
        <v>20.532705882352943</v>
      </c>
      <c r="K420" s="113">
        <v>76.427294117647065</v>
      </c>
      <c r="L420" s="116" t="s">
        <v>202</v>
      </c>
      <c r="M420" s="116">
        <v>5.28</v>
      </c>
      <c r="N420" s="116">
        <v>4.04</v>
      </c>
      <c r="O420" s="116">
        <v>0.02</v>
      </c>
      <c r="P420" s="113">
        <v>0.25095471903982541</v>
      </c>
      <c r="Q420" s="116" t="s">
        <v>198</v>
      </c>
      <c r="R420" s="116">
        <v>16.128000000000004</v>
      </c>
      <c r="S420" s="116">
        <v>16.128000000000004</v>
      </c>
      <c r="T420" s="116">
        <v>0.11487179487179489</v>
      </c>
      <c r="U420" s="116">
        <v>7.7913043478260877E-2</v>
      </c>
      <c r="V420" s="116">
        <v>32.448784838350065</v>
      </c>
      <c r="W420" s="113">
        <v>45.773913043478267</v>
      </c>
      <c r="X420" s="113">
        <v>59.892102123904806</v>
      </c>
      <c r="Y420" s="113">
        <v>70.88925259138027</v>
      </c>
      <c r="Z420" s="113">
        <v>1</v>
      </c>
      <c r="AA420" s="116">
        <v>2.8106278200000001</v>
      </c>
      <c r="AB420" s="81">
        <f t="shared" si="9"/>
        <v>4.8342798503999997</v>
      </c>
      <c r="AC420" s="117">
        <v>0.16940000000000005</v>
      </c>
      <c r="AD420" s="113">
        <v>16.591663636363631</v>
      </c>
      <c r="AE420" s="116">
        <v>9.7193875689112357</v>
      </c>
      <c r="AF420" s="113">
        <v>46.2</v>
      </c>
      <c r="AG420" s="116">
        <v>2.8864000000000001</v>
      </c>
      <c r="AH420" s="78">
        <v>0.25095471903982541</v>
      </c>
      <c r="AI420" s="78">
        <v>7.1225071225071218E-3</v>
      </c>
    </row>
    <row r="421" spans="1:38" s="83" customFormat="1" ht="12" customHeight="1">
      <c r="A421" s="103" t="s">
        <v>491</v>
      </c>
      <c r="B421" s="104" t="s">
        <v>488</v>
      </c>
      <c r="C421" s="104" t="s">
        <v>600</v>
      </c>
      <c r="D421" s="104">
        <v>2</v>
      </c>
      <c r="E421" s="105" t="s">
        <v>490</v>
      </c>
      <c r="F421" s="103">
        <v>0.44</v>
      </c>
      <c r="G421" s="103">
        <v>0.24</v>
      </c>
      <c r="H421" s="103">
        <v>0.93999999999999984</v>
      </c>
      <c r="I421" s="103">
        <v>1.6199999999999997</v>
      </c>
      <c r="J421" s="103">
        <v>10.177241379310344</v>
      </c>
      <c r="K421" s="103">
        <v>88.20275862068965</v>
      </c>
      <c r="L421" s="106" t="s">
        <v>202</v>
      </c>
      <c r="M421" s="106">
        <v>5.25</v>
      </c>
      <c r="N421" s="106">
        <v>4.22</v>
      </c>
      <c r="O421" s="106">
        <v>0.01</v>
      </c>
      <c r="P421" s="103">
        <v>0.18347578347578347</v>
      </c>
      <c r="Q421" s="106" t="s">
        <v>198</v>
      </c>
      <c r="R421" s="106">
        <v>11.648000000000001</v>
      </c>
      <c r="S421" s="106">
        <v>4.4800000000000022</v>
      </c>
      <c r="T421" s="106">
        <v>8.0410256410256412E-2</v>
      </c>
      <c r="U421" s="106">
        <v>5.8434782608695654E-2</v>
      </c>
      <c r="V421" s="106">
        <v>16.266845039018957</v>
      </c>
      <c r="W421" s="103">
        <v>43.826086956521742</v>
      </c>
      <c r="X421" s="103">
        <v>49.687886911783608</v>
      </c>
      <c r="Y421" s="103">
        <v>37.116809116809122</v>
      </c>
      <c r="Z421" s="103">
        <v>2.5999999999999992</v>
      </c>
      <c r="AA421" s="106">
        <v>1.00379565</v>
      </c>
      <c r="AB421" s="89">
        <f t="shared" si="9"/>
        <v>1.7265285180000001</v>
      </c>
      <c r="AC421" s="107">
        <v>7.6999999999999999E-2</v>
      </c>
      <c r="AD421" s="103">
        <v>13.036307142857144</v>
      </c>
      <c r="AE421" s="106">
        <v>20.905852506714727</v>
      </c>
      <c r="AF421" s="103">
        <v>35.200000000000003</v>
      </c>
      <c r="AG421" s="106">
        <v>5.0688000000000004</v>
      </c>
      <c r="AH421" s="86">
        <v>0.18347578347578347</v>
      </c>
      <c r="AI421" s="86">
        <v>1.794871794871794E-2</v>
      </c>
    </row>
    <row r="422" spans="1:38" s="83" customFormat="1" ht="12" customHeight="1">
      <c r="A422" s="108" t="s">
        <v>492</v>
      </c>
      <c r="B422" s="109" t="s">
        <v>488</v>
      </c>
      <c r="C422" s="109" t="s">
        <v>600</v>
      </c>
      <c r="D422" s="109">
        <v>3</v>
      </c>
      <c r="E422" s="110" t="s">
        <v>284</v>
      </c>
      <c r="F422" s="108">
        <v>0.45999999999999996</v>
      </c>
      <c r="G422" s="108">
        <v>0.24</v>
      </c>
      <c r="H422" s="108">
        <v>1.1200000000000001</v>
      </c>
      <c r="I422" s="108">
        <v>1.82</v>
      </c>
      <c r="J422" s="108">
        <v>10.908888888888889</v>
      </c>
      <c r="K422" s="108">
        <v>87.271111111111111</v>
      </c>
      <c r="L422" s="111" t="s">
        <v>202</v>
      </c>
      <c r="M422" s="111">
        <v>5.2</v>
      </c>
      <c r="N422" s="111">
        <v>5.08</v>
      </c>
      <c r="O422" s="111">
        <v>0.02</v>
      </c>
      <c r="P422" s="108">
        <v>0.13557323902151489</v>
      </c>
      <c r="Q422" s="111" t="s">
        <v>198</v>
      </c>
      <c r="R422" s="111">
        <v>10.752000000000001</v>
      </c>
      <c r="S422" s="111">
        <v>11.647999999999998</v>
      </c>
      <c r="T422" s="111">
        <v>5.7435897435897443E-2</v>
      </c>
      <c r="U422" s="111">
        <v>5.8434782608695654E-2</v>
      </c>
      <c r="V422" s="111">
        <v>22.515870680044593</v>
      </c>
      <c r="W422" s="108">
        <v>42.365217391304348</v>
      </c>
      <c r="X422" s="108">
        <v>48.544377230818284</v>
      </c>
      <c r="Y422" s="108">
        <v>53.147067491895072</v>
      </c>
      <c r="Z422" s="108">
        <v>0.92307692307692335</v>
      </c>
      <c r="AA422" s="111">
        <v>0.85938996000000001</v>
      </c>
      <c r="AB422" s="95">
        <f t="shared" si="9"/>
        <v>1.4781507312</v>
      </c>
      <c r="AC422" s="112">
        <v>6.1600000000000002E-2</v>
      </c>
      <c r="AD422" s="108">
        <v>13.951135714285714</v>
      </c>
      <c r="AE422" s="111">
        <v>2.3840007244499253</v>
      </c>
      <c r="AF422" s="108">
        <v>28.6</v>
      </c>
      <c r="AG422" s="111">
        <v>1.9008000000000003</v>
      </c>
      <c r="AH422" s="92">
        <v>0.13557323902151489</v>
      </c>
      <c r="AI422" s="92">
        <v>4.9309664694280097E-3</v>
      </c>
    </row>
    <row r="423" spans="1:38" s="83" customFormat="1" ht="12" customHeight="1">
      <c r="A423" s="113" t="s">
        <v>494</v>
      </c>
      <c r="B423" s="114" t="s">
        <v>493</v>
      </c>
      <c r="C423" s="114" t="s">
        <v>600</v>
      </c>
      <c r="D423" s="114">
        <v>1</v>
      </c>
      <c r="E423" s="115" t="s">
        <v>39</v>
      </c>
      <c r="F423" s="113">
        <v>0.5</v>
      </c>
      <c r="G423" s="113">
        <v>0.36</v>
      </c>
      <c r="H423" s="113">
        <v>1.86</v>
      </c>
      <c r="I423" s="113">
        <v>2.72</v>
      </c>
      <c r="J423" s="113">
        <v>18.707692307692309</v>
      </c>
      <c r="K423" s="113">
        <v>78.572307692307689</v>
      </c>
      <c r="L423" s="116" t="s">
        <v>202</v>
      </c>
      <c r="M423" s="116">
        <v>5.05</v>
      </c>
      <c r="N423" s="116">
        <v>3.98</v>
      </c>
      <c r="O423" s="116">
        <v>0.04</v>
      </c>
      <c r="P423" s="113">
        <v>0.17473884140550805</v>
      </c>
      <c r="Q423" s="116" t="s">
        <v>198</v>
      </c>
      <c r="R423" s="116">
        <v>13.440000000000003</v>
      </c>
      <c r="S423" s="116">
        <v>11.647999999999998</v>
      </c>
      <c r="T423" s="116">
        <v>9.1897435897435903E-2</v>
      </c>
      <c r="U423" s="116">
        <v>7.7913043478260877E-2</v>
      </c>
      <c r="V423" s="116">
        <v>25.257810479375699</v>
      </c>
      <c r="W423" s="113">
        <v>52.591304347826096</v>
      </c>
      <c r="X423" s="113">
        <v>66.933638443935948</v>
      </c>
      <c r="Y423" s="113">
        <v>48.026590693257354</v>
      </c>
      <c r="Z423" s="113">
        <v>1.1538461538461544</v>
      </c>
      <c r="AA423" s="116">
        <v>2.7472301999999997</v>
      </c>
      <c r="AB423" s="81">
        <f t="shared" si="9"/>
        <v>4.7252359439999996</v>
      </c>
      <c r="AC423" s="117">
        <v>0.20020000000000004</v>
      </c>
      <c r="AD423" s="113">
        <v>13.722428571428567</v>
      </c>
      <c r="AE423" s="116">
        <v>8.9858488844651028</v>
      </c>
      <c r="AF423" s="113">
        <v>39.600000000000009</v>
      </c>
      <c r="AG423" s="116">
        <v>0.92400000000000015</v>
      </c>
      <c r="AH423" s="78">
        <v>0.17473884140550805</v>
      </c>
      <c r="AI423" s="78">
        <v>7.8895463510848148E-3</v>
      </c>
    </row>
    <row r="424" spans="1:38" s="83" customFormat="1" ht="12" customHeight="1">
      <c r="A424" s="103" t="s">
        <v>496</v>
      </c>
      <c r="B424" s="104" t="s">
        <v>493</v>
      </c>
      <c r="C424" s="104" t="s">
        <v>600</v>
      </c>
      <c r="D424" s="104">
        <v>2</v>
      </c>
      <c r="E424" s="105" t="s">
        <v>495</v>
      </c>
      <c r="F424" s="103">
        <v>0.45999999999999996</v>
      </c>
      <c r="G424" s="103">
        <v>0.22</v>
      </c>
      <c r="H424" s="103">
        <v>0.88</v>
      </c>
      <c r="I424" s="103">
        <v>1.56</v>
      </c>
      <c r="J424" s="103">
        <v>12.890952380952381</v>
      </c>
      <c r="K424" s="103">
        <v>85.549047619047613</v>
      </c>
      <c r="L424" s="106" t="s">
        <v>202</v>
      </c>
      <c r="M424" s="106">
        <v>4.9400000000000004</v>
      </c>
      <c r="N424" s="106">
        <v>4.2699999999999996</v>
      </c>
      <c r="O424" s="106">
        <v>0.04</v>
      </c>
      <c r="P424" s="103">
        <v>0.18145956607495065</v>
      </c>
      <c r="Q424" s="106" t="s">
        <v>198</v>
      </c>
      <c r="R424" s="106">
        <v>11.648000000000001</v>
      </c>
      <c r="S424" s="106">
        <v>10.751999999999997</v>
      </c>
      <c r="T424" s="106">
        <v>6.892307692307692E-2</v>
      </c>
      <c r="U424" s="106">
        <v>5.8434782608695654E-2</v>
      </c>
      <c r="V424" s="106">
        <v>22.527357859531772</v>
      </c>
      <c r="W424" s="103">
        <v>37.982608695652182</v>
      </c>
      <c r="X424" s="103">
        <v>44.398634178594058</v>
      </c>
      <c r="Y424" s="103">
        <v>59.309664694280066</v>
      </c>
      <c r="Z424" s="103">
        <v>1.0833333333333337</v>
      </c>
      <c r="AA424" s="106">
        <v>1.1834222399999998</v>
      </c>
      <c r="AB424" s="89">
        <f t="shared" si="9"/>
        <v>2.0354862527999997</v>
      </c>
      <c r="AC424" s="107">
        <v>0.12320000000000003</v>
      </c>
      <c r="AD424" s="103">
        <v>9.605699999999997</v>
      </c>
      <c r="AE424" s="106">
        <v>38.877550275644943</v>
      </c>
      <c r="AF424" s="103">
        <v>33</v>
      </c>
      <c r="AG424" s="106">
        <v>1.232</v>
      </c>
      <c r="AH424" s="86">
        <v>0.18145956607495065</v>
      </c>
      <c r="AI424" s="86">
        <v>6.4102564102564118E-3</v>
      </c>
    </row>
    <row r="425" spans="1:38" s="83" customFormat="1" ht="12" customHeight="1">
      <c r="A425" s="108" t="s">
        <v>498</v>
      </c>
      <c r="B425" s="109" t="s">
        <v>493</v>
      </c>
      <c r="C425" s="109" t="s">
        <v>600</v>
      </c>
      <c r="D425" s="109">
        <v>3</v>
      </c>
      <c r="E425" s="110" t="s">
        <v>497</v>
      </c>
      <c r="F425" s="108">
        <v>0.34</v>
      </c>
      <c r="G425" s="108">
        <v>0.18</v>
      </c>
      <c r="H425" s="108">
        <v>0.86</v>
      </c>
      <c r="I425" s="108">
        <v>1.38</v>
      </c>
      <c r="J425" s="108">
        <v>10.566428571428572</v>
      </c>
      <c r="K425" s="108">
        <v>88.053571428571431</v>
      </c>
      <c r="L425" s="111" t="s">
        <v>202</v>
      </c>
      <c r="M425" s="111">
        <v>4.88</v>
      </c>
      <c r="N425" s="111">
        <v>4.58</v>
      </c>
      <c r="O425" s="111">
        <v>0.04</v>
      </c>
      <c r="P425" s="108">
        <v>0.17692307692307688</v>
      </c>
      <c r="Q425" s="111" t="s">
        <v>198</v>
      </c>
      <c r="R425" s="111">
        <v>9.8560000000000016</v>
      </c>
      <c r="S425" s="111">
        <v>10.751999999999995</v>
      </c>
      <c r="T425" s="111">
        <v>6.892307692307692E-2</v>
      </c>
      <c r="U425" s="111">
        <v>5.8434782608695654E-2</v>
      </c>
      <c r="V425" s="111">
        <v>20.735357859531771</v>
      </c>
      <c r="W425" s="108">
        <v>38.956521739130444</v>
      </c>
      <c r="X425" s="108">
        <v>44.241841764171667</v>
      </c>
      <c r="Y425" s="108">
        <v>53.226923076923057</v>
      </c>
      <c r="Z425" s="108">
        <v>0.91666666666666718</v>
      </c>
      <c r="AA425" s="111">
        <v>0.81712488000000016</v>
      </c>
      <c r="AB425" s="95">
        <f t="shared" si="9"/>
        <v>1.4054547936000004</v>
      </c>
      <c r="AC425" s="112">
        <v>4.6200000000000005E-2</v>
      </c>
      <c r="AD425" s="108">
        <v>17.686685714285716</v>
      </c>
      <c r="AE425" s="111">
        <v>5.8683094755690473</v>
      </c>
      <c r="AF425" s="108">
        <v>28.6</v>
      </c>
      <c r="AG425" s="111">
        <v>0.308</v>
      </c>
      <c r="AH425" s="92">
        <v>0.17692307692307688</v>
      </c>
      <c r="AI425" s="92">
        <v>6.4102564102564126E-3</v>
      </c>
    </row>
    <row r="426" spans="1:38" s="83" customFormat="1" ht="12" customHeight="1">
      <c r="A426" s="113" t="s">
        <v>500</v>
      </c>
      <c r="B426" s="114" t="s">
        <v>499</v>
      </c>
      <c r="C426" s="114" t="s">
        <v>201</v>
      </c>
      <c r="D426" s="114">
        <v>1</v>
      </c>
      <c r="E426" s="115" t="s">
        <v>39</v>
      </c>
      <c r="F426" s="113">
        <v>2.74</v>
      </c>
      <c r="G426" s="113">
        <v>1.04</v>
      </c>
      <c r="H426" s="113">
        <v>1.96</v>
      </c>
      <c r="I426" s="113">
        <v>5.74</v>
      </c>
      <c r="J426" s="113">
        <v>15.317250000000001</v>
      </c>
      <c r="K426" s="113">
        <v>78.942750000000004</v>
      </c>
      <c r="L426" s="116" t="s">
        <v>202</v>
      </c>
      <c r="M426" s="116">
        <v>5.74</v>
      </c>
      <c r="N426" s="116">
        <v>4.6500000000000004</v>
      </c>
      <c r="O426" s="116">
        <v>0.05</v>
      </c>
      <c r="P426" s="113">
        <v>0.95399698340874817</v>
      </c>
      <c r="Q426" s="116" t="s">
        <v>198</v>
      </c>
      <c r="R426" s="116">
        <v>33.152000000000008</v>
      </c>
      <c r="S426" s="116">
        <v>25.088000000000001</v>
      </c>
      <c r="T426" s="116">
        <v>0.63179487179487193</v>
      </c>
      <c r="U426" s="116">
        <v>0.11686956521739131</v>
      </c>
      <c r="V426" s="116">
        <v>58.988664437012275</v>
      </c>
      <c r="W426" s="113">
        <v>66.22608695652174</v>
      </c>
      <c r="X426" s="113">
        <v>83.89128445173462</v>
      </c>
      <c r="Y426" s="113">
        <v>89.071644042232293</v>
      </c>
      <c r="Z426" s="113">
        <v>1.3214285714285716</v>
      </c>
      <c r="AA426" s="116">
        <v>1.4053139100000001</v>
      </c>
      <c r="AB426" s="81">
        <f t="shared" si="9"/>
        <v>2.4171399251999999</v>
      </c>
      <c r="AC426" s="117">
        <v>0.13860000000000006</v>
      </c>
      <c r="AD426" s="113">
        <v>10.139349999999997</v>
      </c>
      <c r="AE426" s="116">
        <v>11.369849608915029</v>
      </c>
      <c r="AF426" s="113">
        <v>224.4</v>
      </c>
      <c r="AG426" s="116">
        <v>0</v>
      </c>
      <c r="AH426" s="78">
        <v>0.95399698340874817</v>
      </c>
      <c r="AI426" s="78">
        <v>2.5183150183150187E-2</v>
      </c>
      <c r="AJ426" s="98"/>
      <c r="AK426" s="98"/>
      <c r="AL426" s="84"/>
    </row>
    <row r="427" spans="1:38" s="83" customFormat="1" ht="12" customHeight="1">
      <c r="A427" s="103" t="s">
        <v>502</v>
      </c>
      <c r="B427" s="104" t="s">
        <v>499</v>
      </c>
      <c r="C427" s="104" t="s">
        <v>201</v>
      </c>
      <c r="D427" s="104">
        <v>2</v>
      </c>
      <c r="E427" s="105" t="s">
        <v>501</v>
      </c>
      <c r="F427" s="103">
        <v>1.22</v>
      </c>
      <c r="G427" s="103">
        <v>0.48</v>
      </c>
      <c r="H427" s="103">
        <v>1.08</v>
      </c>
      <c r="I427" s="103">
        <v>2.7800000000000002</v>
      </c>
      <c r="J427" s="103">
        <v>13.202716049382715</v>
      </c>
      <c r="K427" s="103">
        <v>84.017283950617283</v>
      </c>
      <c r="L427" s="106" t="s">
        <v>202</v>
      </c>
      <c r="M427" s="106">
        <v>5.72</v>
      </c>
      <c r="N427" s="106">
        <v>4.16</v>
      </c>
      <c r="O427" s="106">
        <v>0.06</v>
      </c>
      <c r="P427" s="103">
        <v>0.6842826384811117</v>
      </c>
      <c r="Q427" s="106" t="s">
        <v>198</v>
      </c>
      <c r="R427" s="106">
        <v>31.080000000000009</v>
      </c>
      <c r="S427" s="106">
        <v>25.751999999999999</v>
      </c>
      <c r="T427" s="106">
        <v>0.43261538461538462</v>
      </c>
      <c r="U427" s="106">
        <v>0.17373913043478262</v>
      </c>
      <c r="V427" s="106">
        <v>57.438354515050172</v>
      </c>
      <c r="W427" s="103">
        <v>63.221739130434784</v>
      </c>
      <c r="X427" s="103">
        <v>75.248491926488043</v>
      </c>
      <c r="Y427" s="103">
        <v>90.85222156977882</v>
      </c>
      <c r="Z427" s="103">
        <v>1.2068965517241383</v>
      </c>
      <c r="AA427" s="106">
        <v>1.1622897000000001</v>
      </c>
      <c r="AB427" s="89">
        <f t="shared" si="9"/>
        <v>1.999138284</v>
      </c>
      <c r="AC427" s="107">
        <v>0.10780000000000001</v>
      </c>
      <c r="AD427" s="103">
        <v>10.781908163265307</v>
      </c>
      <c r="AE427" s="106">
        <v>12.836926977807289</v>
      </c>
      <c r="AF427" s="103">
        <v>154.00000000000003</v>
      </c>
      <c r="AG427" s="106">
        <v>0</v>
      </c>
      <c r="AH427" s="86">
        <v>0.6842826384811117</v>
      </c>
      <c r="AI427" s="86">
        <v>1.6799292661361629E-2</v>
      </c>
      <c r="AJ427" s="98"/>
      <c r="AK427" s="98"/>
      <c r="AL427" s="84"/>
    </row>
    <row r="428" spans="1:38" s="83" customFormat="1" ht="12" customHeight="1">
      <c r="A428" s="108" t="s">
        <v>504</v>
      </c>
      <c r="B428" s="109" t="s">
        <v>499</v>
      </c>
      <c r="C428" s="109" t="s">
        <v>201</v>
      </c>
      <c r="D428" s="109">
        <v>3</v>
      </c>
      <c r="E428" s="110" t="s">
        <v>503</v>
      </c>
      <c r="F428" s="108">
        <v>1.2</v>
      </c>
      <c r="G428" s="108">
        <v>0.6</v>
      </c>
      <c r="H428" s="108">
        <v>1.36</v>
      </c>
      <c r="I428" s="108">
        <v>3.16</v>
      </c>
      <c r="J428" s="108">
        <v>11.03240506329114</v>
      </c>
      <c r="K428" s="108">
        <v>85.807594936708853</v>
      </c>
      <c r="L428" s="111" t="s">
        <v>202</v>
      </c>
      <c r="M428" s="111">
        <v>5.33</v>
      </c>
      <c r="N428" s="111">
        <v>4.5</v>
      </c>
      <c r="O428" s="111">
        <v>0.05</v>
      </c>
      <c r="P428" s="108">
        <v>0.80379867046533693</v>
      </c>
      <c r="Q428" s="111" t="s">
        <v>198</v>
      </c>
      <c r="R428" s="111">
        <v>35.840000000000003</v>
      </c>
      <c r="S428" s="111">
        <v>23.295999999999999</v>
      </c>
      <c r="T428" s="111">
        <v>0.5284102564102563</v>
      </c>
      <c r="U428" s="111">
        <v>0.31165217391304351</v>
      </c>
      <c r="V428" s="111">
        <v>59.976062430323303</v>
      </c>
      <c r="W428" s="108">
        <v>65.739130434782609</v>
      </c>
      <c r="X428" s="108">
        <v>76.612251495070311</v>
      </c>
      <c r="Y428" s="108">
        <v>91.233428300094971</v>
      </c>
      <c r="Z428" s="108">
        <v>1.5384615384615385</v>
      </c>
      <c r="AA428" s="111">
        <v>0.95717975294117641</v>
      </c>
      <c r="AB428" s="95">
        <f t="shared" si="9"/>
        <v>1.6463491750588235</v>
      </c>
      <c r="AC428" s="112">
        <v>7.6999999999999999E-2</v>
      </c>
      <c r="AD428" s="108">
        <v>12.43090588235294</v>
      </c>
      <c r="AE428" s="111">
        <v>14.120619675588021</v>
      </c>
      <c r="AF428" s="108">
        <v>189.20000000000002</v>
      </c>
      <c r="AG428" s="111">
        <v>0</v>
      </c>
      <c r="AH428" s="92">
        <v>0.80379867046533693</v>
      </c>
      <c r="AI428" s="92">
        <v>2.2682445759368831E-2</v>
      </c>
      <c r="AJ428" s="98"/>
      <c r="AK428" s="98"/>
      <c r="AL428" s="84"/>
    </row>
    <row r="429" spans="1:38" s="83" customFormat="1" ht="12" customHeight="1">
      <c r="A429" s="113" t="s">
        <v>506</v>
      </c>
      <c r="B429" s="114" t="s">
        <v>505</v>
      </c>
      <c r="C429" s="114" t="s">
        <v>600</v>
      </c>
      <c r="D429" s="114">
        <v>1</v>
      </c>
      <c r="E429" s="115" t="s">
        <v>348</v>
      </c>
      <c r="F429" s="113">
        <v>0.42</v>
      </c>
      <c r="G429" s="113">
        <v>0.3</v>
      </c>
      <c r="H429" s="113">
        <v>1.96</v>
      </c>
      <c r="I429" s="113">
        <v>2.6799999999999997</v>
      </c>
      <c r="J429" s="113">
        <v>25.488571428571429</v>
      </c>
      <c r="K429" s="113">
        <v>71.831428571428575</v>
      </c>
      <c r="L429" s="116" t="s">
        <v>202</v>
      </c>
      <c r="M429" s="116">
        <v>5.19</v>
      </c>
      <c r="N429" s="116">
        <v>3.94</v>
      </c>
      <c r="O429" s="116">
        <v>0.04</v>
      </c>
      <c r="P429" s="113">
        <v>0.42662302236770316</v>
      </c>
      <c r="Q429" s="116" t="s">
        <v>198</v>
      </c>
      <c r="R429" s="116">
        <v>13.440000000000003</v>
      </c>
      <c r="S429" s="116">
        <v>17.920000000000009</v>
      </c>
      <c r="T429" s="116">
        <v>0.19528205128205128</v>
      </c>
      <c r="U429" s="116">
        <v>9.7391304347826099E-2</v>
      </c>
      <c r="V429" s="116">
        <v>31.652673355629894</v>
      </c>
      <c r="W429" s="113">
        <v>45.773913043478267</v>
      </c>
      <c r="X429" s="113">
        <v>63.724074480797867</v>
      </c>
      <c r="Y429" s="113">
        <v>69.150027277686888</v>
      </c>
      <c r="Z429" s="113">
        <v>0.74999999999999978</v>
      </c>
      <c r="AA429" s="116">
        <v>2.9585556</v>
      </c>
      <c r="AB429" s="81">
        <f t="shared" si="9"/>
        <v>5.0887156319999995</v>
      </c>
      <c r="AC429" s="117">
        <v>0.21560000000000007</v>
      </c>
      <c r="AD429" s="113">
        <v>13.722428571428567</v>
      </c>
      <c r="AE429" s="116">
        <v>6.4184634889036456</v>
      </c>
      <c r="AF429" s="113">
        <v>72.600000000000009</v>
      </c>
      <c r="AG429" s="116">
        <v>0.92400000000000015</v>
      </c>
      <c r="AH429" s="78">
        <v>0.42662302236770316</v>
      </c>
      <c r="AI429" s="78">
        <v>1.0897435897435892E-2</v>
      </c>
      <c r="AJ429" s="98"/>
      <c r="AK429" s="98"/>
      <c r="AL429" s="84"/>
    </row>
    <row r="430" spans="1:38" s="83" customFormat="1" ht="12" customHeight="1">
      <c r="A430" s="103" t="s">
        <v>508</v>
      </c>
      <c r="B430" s="104" t="s">
        <v>505</v>
      </c>
      <c r="C430" s="104" t="s">
        <v>600</v>
      </c>
      <c r="D430" s="104">
        <v>2</v>
      </c>
      <c r="E430" s="105" t="s">
        <v>507</v>
      </c>
      <c r="F430" s="103">
        <v>0.14000000000000001</v>
      </c>
      <c r="G430" s="103">
        <v>0.1</v>
      </c>
      <c r="H430" s="103">
        <v>0.54</v>
      </c>
      <c r="I430" s="103">
        <v>0.78</v>
      </c>
      <c r="J430" s="103">
        <v>10.630714285714285</v>
      </c>
      <c r="K430" s="103">
        <v>88.589285714285722</v>
      </c>
      <c r="L430" s="106" t="s">
        <v>202</v>
      </c>
      <c r="M430" s="106">
        <v>5.0199999999999996</v>
      </c>
      <c r="N430" s="106">
        <v>3.87</v>
      </c>
      <c r="O430" s="106">
        <v>0.02</v>
      </c>
      <c r="P430" s="103">
        <v>0.1965811965811966</v>
      </c>
      <c r="Q430" s="106" t="s">
        <v>198</v>
      </c>
      <c r="R430" s="106">
        <v>9.7680000000000025</v>
      </c>
      <c r="S430" s="106">
        <v>7.9919999999999991</v>
      </c>
      <c r="T430" s="106">
        <v>7.9692307692307701E-2</v>
      </c>
      <c r="U430" s="106">
        <v>7.7217391304347835E-2</v>
      </c>
      <c r="V430" s="106">
        <v>17.916909698996658</v>
      </c>
      <c r="W430" s="103">
        <v>40.539130434782614</v>
      </c>
      <c r="X430" s="103">
        <v>45.760760015074098</v>
      </c>
      <c r="Y430" s="103">
        <v>44.196581196581199</v>
      </c>
      <c r="Z430" s="103">
        <v>1.2222222222222228</v>
      </c>
      <c r="AA430" s="106">
        <v>1.1411571600000001</v>
      </c>
      <c r="AB430" s="89">
        <f t="shared" si="9"/>
        <v>1.9627903152000001</v>
      </c>
      <c r="AC430" s="107">
        <v>0.12320000000000003</v>
      </c>
      <c r="AD430" s="103">
        <v>9.2626392857142843</v>
      </c>
      <c r="AE430" s="106">
        <v>11.736618951138095</v>
      </c>
      <c r="AF430" s="103">
        <v>35.200000000000003</v>
      </c>
      <c r="AG430" s="106">
        <v>2.464</v>
      </c>
      <c r="AH430" s="86">
        <v>0.1965811965811966</v>
      </c>
      <c r="AI430" s="86">
        <v>9.9715099715099731E-3</v>
      </c>
      <c r="AJ430" s="98"/>
      <c r="AK430" s="98"/>
      <c r="AL430" s="84"/>
    </row>
    <row r="431" spans="1:38" s="83" customFormat="1" ht="12" customHeight="1">
      <c r="A431" s="108" t="s">
        <v>510</v>
      </c>
      <c r="B431" s="109" t="s">
        <v>505</v>
      </c>
      <c r="C431" s="109" t="s">
        <v>600</v>
      </c>
      <c r="D431" s="109">
        <v>3</v>
      </c>
      <c r="E431" s="110" t="s">
        <v>509</v>
      </c>
      <c r="F431" s="108">
        <v>0.12</v>
      </c>
      <c r="G431" s="108">
        <v>0.08</v>
      </c>
      <c r="H431" s="108">
        <v>0.44</v>
      </c>
      <c r="I431" s="108">
        <v>0.64</v>
      </c>
      <c r="J431" s="108">
        <v>9.5768674698795184</v>
      </c>
      <c r="K431" s="108">
        <v>89.783132530120483</v>
      </c>
      <c r="L431" s="111" t="s">
        <v>202</v>
      </c>
      <c r="M431" s="111">
        <v>5.24</v>
      </c>
      <c r="N431" s="111">
        <v>4.29</v>
      </c>
      <c r="O431" s="111">
        <v>0.02</v>
      </c>
      <c r="P431" s="108">
        <v>0.21125143513203215</v>
      </c>
      <c r="Q431" s="111" t="s">
        <v>198</v>
      </c>
      <c r="R431" s="111">
        <v>10.752000000000001</v>
      </c>
      <c r="S431" s="111">
        <v>7.168000000000001</v>
      </c>
      <c r="T431" s="111">
        <v>6.892307692307692E-2</v>
      </c>
      <c r="U431" s="111">
        <v>5.8434782608695654E-2</v>
      </c>
      <c r="V431" s="111">
        <v>18.047357859531775</v>
      </c>
      <c r="W431" s="108">
        <v>32.626086956521739</v>
      </c>
      <c r="X431" s="108">
        <v>36.338771033162971</v>
      </c>
      <c r="Y431" s="108">
        <v>55.315729047072338</v>
      </c>
      <c r="Z431" s="108">
        <v>1.4999999999999998</v>
      </c>
      <c r="AA431" s="111">
        <v>0.9509643000000001</v>
      </c>
      <c r="AB431" s="95">
        <f t="shared" si="9"/>
        <v>1.6356585960000001</v>
      </c>
      <c r="AC431" s="112">
        <v>9.2400000000000024E-2</v>
      </c>
      <c r="AD431" s="108">
        <v>10.291821428571428</v>
      </c>
      <c r="AE431" s="111">
        <v>10.086156911134299</v>
      </c>
      <c r="AF431" s="108">
        <v>30.8</v>
      </c>
      <c r="AG431" s="111">
        <v>0.92400000000000015</v>
      </c>
      <c r="AH431" s="92">
        <v>0.21125143513203215</v>
      </c>
      <c r="AI431" s="92">
        <v>9.6153846153846142E-3</v>
      </c>
      <c r="AJ431" s="228"/>
      <c r="AK431" s="228"/>
      <c r="AL431" s="84"/>
    </row>
    <row r="432" spans="1:38" s="83" customFormat="1" ht="12" customHeight="1">
      <c r="A432" s="113" t="s">
        <v>512</v>
      </c>
      <c r="B432" s="114" t="s">
        <v>511</v>
      </c>
      <c r="C432" s="114" t="s">
        <v>600</v>
      </c>
      <c r="D432" s="114">
        <v>1</v>
      </c>
      <c r="E432" s="115" t="s">
        <v>39</v>
      </c>
      <c r="F432" s="113">
        <v>0.7</v>
      </c>
      <c r="G432" s="113">
        <v>0.62</v>
      </c>
      <c r="H432" s="113">
        <v>4.2</v>
      </c>
      <c r="I432" s="113">
        <v>5.52</v>
      </c>
      <c r="J432" s="113">
        <v>38.037402597402604</v>
      </c>
      <c r="K432" s="113">
        <v>56.4425974025974</v>
      </c>
      <c r="L432" s="116" t="s">
        <v>202</v>
      </c>
      <c r="M432" s="116">
        <v>5.46</v>
      </c>
      <c r="N432" s="116">
        <v>4.16</v>
      </c>
      <c r="O432" s="116">
        <v>0.05</v>
      </c>
      <c r="P432" s="113">
        <v>1.0700502246894001</v>
      </c>
      <c r="Q432" s="116" t="s">
        <v>198</v>
      </c>
      <c r="R432" s="116">
        <v>12.544</v>
      </c>
      <c r="S432" s="116">
        <v>11.648000000000003</v>
      </c>
      <c r="T432" s="116">
        <v>0.50543589743589756</v>
      </c>
      <c r="U432" s="116">
        <v>5.8434782608695654E-2</v>
      </c>
      <c r="V432" s="116">
        <v>24.755870680044598</v>
      </c>
      <c r="W432" s="113">
        <v>47.234782608695653</v>
      </c>
      <c r="X432" s="113">
        <v>83.686408461638194</v>
      </c>
      <c r="Y432" s="113">
        <v>52.410256410256423</v>
      </c>
      <c r="Z432" s="113">
        <v>1.0769230769230766</v>
      </c>
      <c r="AA432" s="116">
        <v>5.1563397599999998</v>
      </c>
      <c r="AB432" s="81">
        <f t="shared" si="9"/>
        <v>8.8689043871999989</v>
      </c>
      <c r="AC432" s="117">
        <v>0.26180000000000003</v>
      </c>
      <c r="AD432" s="113">
        <v>19.695721008403357</v>
      </c>
      <c r="AE432" s="116">
        <v>23.840007244499258</v>
      </c>
      <c r="AF432" s="113">
        <v>239.8</v>
      </c>
      <c r="AG432" s="116">
        <v>0.308</v>
      </c>
      <c r="AH432" s="78">
        <v>1.0700502246894001</v>
      </c>
      <c r="AI432" s="78">
        <v>4.3392504930966469E-2</v>
      </c>
      <c r="AJ432" s="228"/>
      <c r="AK432" s="228"/>
      <c r="AL432" s="84"/>
    </row>
    <row r="433" spans="1:38" s="83" customFormat="1" ht="12" customHeight="1">
      <c r="A433" s="103" t="s">
        <v>514</v>
      </c>
      <c r="B433" s="104" t="s">
        <v>511</v>
      </c>
      <c r="C433" s="104" t="s">
        <v>600</v>
      </c>
      <c r="D433" s="104">
        <v>2</v>
      </c>
      <c r="E433" s="105" t="s">
        <v>513</v>
      </c>
      <c r="F433" s="103">
        <v>0.38</v>
      </c>
      <c r="G433" s="103">
        <v>0.3</v>
      </c>
      <c r="H433" s="103">
        <v>1.38</v>
      </c>
      <c r="I433" s="103">
        <v>2.0599999999999996</v>
      </c>
      <c r="J433" s="103">
        <v>17.489285714285714</v>
      </c>
      <c r="K433" s="103">
        <v>80.450714285714284</v>
      </c>
      <c r="L433" s="106" t="s">
        <v>202</v>
      </c>
      <c r="M433" s="106">
        <v>5.14</v>
      </c>
      <c r="N433" s="106">
        <v>3.91</v>
      </c>
      <c r="O433" s="106">
        <v>0.02</v>
      </c>
      <c r="P433" s="103">
        <v>0.2650532987611639</v>
      </c>
      <c r="Q433" s="106" t="s">
        <v>198</v>
      </c>
      <c r="R433" s="106">
        <v>9.8560000000000016</v>
      </c>
      <c r="S433" s="106">
        <v>9.8560000000000016</v>
      </c>
      <c r="T433" s="106">
        <v>0.11487179487179489</v>
      </c>
      <c r="U433" s="106">
        <v>3.8956521739130438E-2</v>
      </c>
      <c r="V433" s="106">
        <v>19.86582831661093</v>
      </c>
      <c r="W433" s="103">
        <v>43.339130434782618</v>
      </c>
      <c r="X433" s="103">
        <v>53.870410995814353</v>
      </c>
      <c r="Y433" s="103">
        <v>45.838087006626331</v>
      </c>
      <c r="Z433" s="103">
        <v>1</v>
      </c>
      <c r="AA433" s="106">
        <v>1.7962659000000003</v>
      </c>
      <c r="AB433" s="89">
        <f t="shared" si="9"/>
        <v>3.0895773480000006</v>
      </c>
      <c r="AC433" s="107">
        <v>0.13860000000000006</v>
      </c>
      <c r="AD433" s="103">
        <v>12.960071428571425</v>
      </c>
      <c r="AE433" s="106">
        <v>4.9513861200113851</v>
      </c>
      <c r="AF433" s="103">
        <v>85.800000000000011</v>
      </c>
      <c r="AG433" s="106">
        <v>2.1560000000000006</v>
      </c>
      <c r="AH433" s="86">
        <v>0.2650532987611639</v>
      </c>
      <c r="AI433" s="86">
        <v>1.1655011655011654E-2</v>
      </c>
      <c r="AJ433" s="228"/>
      <c r="AK433" s="228"/>
      <c r="AL433" s="84"/>
    </row>
    <row r="434" spans="1:38" s="83" customFormat="1" ht="12" customHeight="1">
      <c r="A434" s="108" t="s">
        <v>516</v>
      </c>
      <c r="B434" s="109" t="s">
        <v>511</v>
      </c>
      <c r="C434" s="109" t="s">
        <v>600</v>
      </c>
      <c r="D434" s="109">
        <v>3</v>
      </c>
      <c r="E434" s="110" t="s">
        <v>515</v>
      </c>
      <c r="F434" s="108">
        <v>0.24</v>
      </c>
      <c r="G434" s="108">
        <v>0.14000000000000001</v>
      </c>
      <c r="H434" s="108">
        <v>0.57999999999999996</v>
      </c>
      <c r="I434" s="108">
        <v>0.96</v>
      </c>
      <c r="J434" s="108">
        <v>10.870243902439025</v>
      </c>
      <c r="K434" s="108">
        <v>88.169756097560978</v>
      </c>
      <c r="L434" s="111" t="s">
        <v>202</v>
      </c>
      <c r="M434" s="111">
        <v>5.28</v>
      </c>
      <c r="N434" s="111">
        <v>4.0999999999999996</v>
      </c>
      <c r="O434" s="111">
        <v>0.02</v>
      </c>
      <c r="P434" s="108">
        <v>0.22314622314622318</v>
      </c>
      <c r="Q434" s="111" t="s">
        <v>198</v>
      </c>
      <c r="R434" s="111">
        <v>7.9920000000000018</v>
      </c>
      <c r="S434" s="111">
        <v>7.9920000000000018</v>
      </c>
      <c r="T434" s="111">
        <v>7.9692307692307701E-2</v>
      </c>
      <c r="U434" s="111">
        <v>3.8608695652173917E-2</v>
      </c>
      <c r="V434" s="111">
        <v>16.102301003344486</v>
      </c>
      <c r="W434" s="108">
        <v>35.713043478260872</v>
      </c>
      <c r="X434" s="108">
        <v>40.504868175822018</v>
      </c>
      <c r="Y434" s="108">
        <v>45.0880110880111</v>
      </c>
      <c r="Z434" s="108">
        <v>1</v>
      </c>
      <c r="AA434" s="111">
        <v>1.02492819</v>
      </c>
      <c r="AB434" s="95">
        <f t="shared" si="9"/>
        <v>1.7628764868</v>
      </c>
      <c r="AC434" s="112">
        <v>0.12320000000000003</v>
      </c>
      <c r="AD434" s="108">
        <v>8.319222321428569</v>
      </c>
      <c r="AE434" s="111">
        <v>4.401232106676785</v>
      </c>
      <c r="AF434" s="108">
        <v>57.2</v>
      </c>
      <c r="AG434" s="111">
        <v>1.5400000000000005</v>
      </c>
      <c r="AH434" s="92">
        <v>0.22314622314622318</v>
      </c>
      <c r="AI434" s="92">
        <v>9.9715099715099696E-3</v>
      </c>
      <c r="AJ434" s="228"/>
      <c r="AK434" s="228"/>
      <c r="AL434" s="84"/>
    </row>
    <row r="435" spans="1:38" s="83" customFormat="1" ht="12" customHeight="1">
      <c r="A435" s="113" t="s">
        <v>518</v>
      </c>
      <c r="B435" s="114" t="s">
        <v>517</v>
      </c>
      <c r="C435" s="114" t="s">
        <v>600</v>
      </c>
      <c r="D435" s="114">
        <v>1</v>
      </c>
      <c r="E435" s="115" t="s">
        <v>90</v>
      </c>
      <c r="F435" s="113">
        <v>1.82</v>
      </c>
      <c r="G435" s="113">
        <v>0.74</v>
      </c>
      <c r="H435" s="113">
        <v>2.66</v>
      </c>
      <c r="I435" s="113">
        <v>5.2200000000000006</v>
      </c>
      <c r="J435" s="113">
        <v>22.232345679012344</v>
      </c>
      <c r="K435" s="113">
        <v>72.547654320987647</v>
      </c>
      <c r="L435" s="116" t="s">
        <v>202</v>
      </c>
      <c r="M435" s="116">
        <v>5.62</v>
      </c>
      <c r="N435" s="116">
        <v>4.37</v>
      </c>
      <c r="O435" s="116">
        <v>0.02</v>
      </c>
      <c r="P435" s="113">
        <v>0.4482051282051282</v>
      </c>
      <c r="Q435" s="116" t="s">
        <v>198</v>
      </c>
      <c r="R435" s="116">
        <v>13.440000000000003</v>
      </c>
      <c r="S435" s="116">
        <v>8.9599999999999955</v>
      </c>
      <c r="T435" s="116">
        <v>0.21825641025641027</v>
      </c>
      <c r="U435" s="116">
        <v>5.8434782608695654E-2</v>
      </c>
      <c r="V435" s="116">
        <v>22.676691192865103</v>
      </c>
      <c r="W435" s="113">
        <v>48.695652173913047</v>
      </c>
      <c r="X435" s="113">
        <v>67.122297239906288</v>
      </c>
      <c r="Y435" s="113">
        <v>46.568205128205122</v>
      </c>
      <c r="Z435" s="113">
        <v>1.5000000000000011</v>
      </c>
      <c r="AA435" s="116">
        <v>3.0906339749999998</v>
      </c>
      <c r="AB435" s="81">
        <f t="shared" si="9"/>
        <v>5.3158904369999993</v>
      </c>
      <c r="AC435" s="117">
        <v>0.15400000000000003</v>
      </c>
      <c r="AD435" s="113">
        <v>20.069051785714279</v>
      </c>
      <c r="AE435" s="116">
        <v>11.736618951138095</v>
      </c>
      <c r="AF435" s="113">
        <v>110</v>
      </c>
      <c r="AG435" s="116">
        <v>0</v>
      </c>
      <c r="AH435" s="78">
        <v>0.4482051282051282</v>
      </c>
      <c r="AI435" s="78">
        <v>2.4358974358974373E-2</v>
      </c>
      <c r="AJ435" s="228"/>
      <c r="AK435" s="228"/>
      <c r="AL435" s="84"/>
    </row>
    <row r="436" spans="1:38" s="83" customFormat="1" ht="12" customHeight="1">
      <c r="A436" s="103" t="s">
        <v>520</v>
      </c>
      <c r="B436" s="104" t="s">
        <v>517</v>
      </c>
      <c r="C436" s="104" t="s">
        <v>600</v>
      </c>
      <c r="D436" s="104">
        <v>2</v>
      </c>
      <c r="E436" s="105" t="s">
        <v>519</v>
      </c>
      <c r="F436" s="103">
        <v>0.96</v>
      </c>
      <c r="G436" s="103">
        <v>0.45999999999999996</v>
      </c>
      <c r="H436" s="103">
        <v>1.42</v>
      </c>
      <c r="I436" s="103">
        <v>2.84</v>
      </c>
      <c r="J436" s="103">
        <v>13.359500000000001</v>
      </c>
      <c r="K436" s="103">
        <v>83.8005</v>
      </c>
      <c r="L436" s="106" t="s">
        <v>202</v>
      </c>
      <c r="M436" s="106">
        <v>5.27</v>
      </c>
      <c r="N436" s="106">
        <v>3.94</v>
      </c>
      <c r="O436" s="106">
        <v>0.03</v>
      </c>
      <c r="P436" s="103">
        <v>0.14296814296814295</v>
      </c>
      <c r="Q436" s="106" t="s">
        <v>198</v>
      </c>
      <c r="R436" s="106">
        <v>9.8560000000000016</v>
      </c>
      <c r="S436" s="106">
        <v>8.0640000000000001</v>
      </c>
      <c r="T436" s="106">
        <v>6.892307692307692E-2</v>
      </c>
      <c r="U436" s="106">
        <v>3.8956521739130438E-2</v>
      </c>
      <c r="V436" s="106">
        <v>18.02787959866221</v>
      </c>
      <c r="W436" s="103">
        <v>48.208695652173922</v>
      </c>
      <c r="X436" s="103">
        <v>57.527933189150332</v>
      </c>
      <c r="Y436" s="103">
        <v>37.395493395493396</v>
      </c>
      <c r="Z436" s="103">
        <v>1.2222222222222223</v>
      </c>
      <c r="AA436" s="106">
        <v>2.2270446000000002</v>
      </c>
      <c r="AB436" s="89">
        <f t="shared" si="9"/>
        <v>3.8305167120000001</v>
      </c>
      <c r="AC436" s="107">
        <v>0.20020000000000004</v>
      </c>
      <c r="AD436" s="103">
        <v>11.124098901098899</v>
      </c>
      <c r="AE436" s="106">
        <v>3.484308751119122</v>
      </c>
      <c r="AF436" s="103">
        <v>39.600000000000009</v>
      </c>
      <c r="AG436" s="106">
        <v>2.1560000000000006</v>
      </c>
      <c r="AH436" s="86">
        <v>0.14296814296814295</v>
      </c>
      <c r="AI436" s="86">
        <v>8.5470085470085461E-3</v>
      </c>
      <c r="AJ436" s="228"/>
      <c r="AK436" s="228"/>
      <c r="AL436" s="84"/>
    </row>
    <row r="437" spans="1:38" s="83" customFormat="1" ht="12" customHeight="1">
      <c r="A437" s="108" t="s">
        <v>522</v>
      </c>
      <c r="B437" s="109" t="s">
        <v>517</v>
      </c>
      <c r="C437" s="109" t="s">
        <v>600</v>
      </c>
      <c r="D437" s="109">
        <v>3</v>
      </c>
      <c r="E437" s="110" t="s">
        <v>521</v>
      </c>
      <c r="F437" s="108">
        <v>1.2</v>
      </c>
      <c r="G437" s="108">
        <v>0.42</v>
      </c>
      <c r="H437" s="108">
        <v>2.44</v>
      </c>
      <c r="I437" s="108">
        <v>4.0599999999999996</v>
      </c>
      <c r="J437" s="108">
        <v>13.886052631578947</v>
      </c>
      <c r="K437" s="108">
        <v>82.053947368421049</v>
      </c>
      <c r="L437" s="111" t="s">
        <v>202</v>
      </c>
      <c r="M437" s="111">
        <v>5.28</v>
      </c>
      <c r="N437" s="111">
        <v>4.07</v>
      </c>
      <c r="O437" s="111">
        <v>0.05</v>
      </c>
      <c r="P437" s="108">
        <v>0.11944173969490424</v>
      </c>
      <c r="Q437" s="111" t="s">
        <v>198</v>
      </c>
      <c r="R437" s="111">
        <v>8.8800000000000008</v>
      </c>
      <c r="S437" s="111">
        <v>10.656000000000004</v>
      </c>
      <c r="T437" s="111">
        <v>4.5538461538461542E-2</v>
      </c>
      <c r="U437" s="111">
        <v>3.8608695652173917E-2</v>
      </c>
      <c r="V437" s="111">
        <v>19.62014715719064</v>
      </c>
      <c r="W437" s="108">
        <v>38.126086956521746</v>
      </c>
      <c r="X437" s="108">
        <v>46.46465914106016</v>
      </c>
      <c r="Y437" s="108">
        <v>51.461213891593637</v>
      </c>
      <c r="Z437" s="108">
        <v>0.83333333333333304</v>
      </c>
      <c r="AA437" s="111">
        <v>1.2679524000000002</v>
      </c>
      <c r="AB437" s="95">
        <f t="shared" si="9"/>
        <v>2.1808781280000002</v>
      </c>
      <c r="AC437" s="112">
        <v>9.2400000000000024E-2</v>
      </c>
      <c r="AD437" s="108">
        <v>13.722428571428569</v>
      </c>
      <c r="AE437" s="111">
        <v>6.7852328311267112</v>
      </c>
      <c r="AF437" s="108">
        <v>46.2</v>
      </c>
      <c r="AG437" s="111">
        <v>1.8480000000000003</v>
      </c>
      <c r="AH437" s="92">
        <v>0.11944173969490424</v>
      </c>
      <c r="AI437" s="92">
        <v>4.2735042735042722E-3</v>
      </c>
      <c r="AJ437" s="228"/>
      <c r="AK437" s="228"/>
      <c r="AL437" s="84"/>
    </row>
    <row r="438" spans="1:38" s="83" customFormat="1" ht="12" customHeight="1">
      <c r="A438" s="113" t="s">
        <v>524</v>
      </c>
      <c r="B438" s="114" t="s">
        <v>523</v>
      </c>
      <c r="C438" s="114" t="s">
        <v>199</v>
      </c>
      <c r="D438" s="114">
        <v>1</v>
      </c>
      <c r="E438" s="115" t="s">
        <v>44</v>
      </c>
      <c r="F438" s="113">
        <v>4.84</v>
      </c>
      <c r="G438" s="113">
        <v>6.6000000000000005</v>
      </c>
      <c r="H438" s="113">
        <v>21</v>
      </c>
      <c r="I438" s="113">
        <v>32.44</v>
      </c>
      <c r="J438" s="113">
        <v>25.795636363636365</v>
      </c>
      <c r="K438" s="113">
        <v>41.764363636363633</v>
      </c>
      <c r="L438" s="116" t="s">
        <v>202</v>
      </c>
      <c r="M438" s="116">
        <v>5.85</v>
      </c>
      <c r="N438" s="116">
        <v>5.05</v>
      </c>
      <c r="O438" s="116">
        <v>0.04</v>
      </c>
      <c r="P438" s="113">
        <v>0.98035298035298013</v>
      </c>
      <c r="Q438" s="116" t="s">
        <v>198</v>
      </c>
      <c r="R438" s="116">
        <v>10.752000000000001</v>
      </c>
      <c r="S438" s="116">
        <v>9.8559999999999963</v>
      </c>
      <c r="T438" s="116">
        <v>0.36758974358974361</v>
      </c>
      <c r="U438" s="116">
        <v>3.8956521739130438E-2</v>
      </c>
      <c r="V438" s="116">
        <v>21.014546265328871</v>
      </c>
      <c r="W438" s="113">
        <v>37.495652173913051</v>
      </c>
      <c r="X438" s="113">
        <v>89.77905781201973</v>
      </c>
      <c r="Y438" s="113">
        <v>56.045288045288025</v>
      </c>
      <c r="Z438" s="113">
        <v>1.0909090909090915</v>
      </c>
      <c r="AA438" s="116">
        <v>2.9162905200000004</v>
      </c>
      <c r="AB438" s="81">
        <f t="shared" si="9"/>
        <v>5.0160196944000006</v>
      </c>
      <c r="AC438" s="117">
        <v>0.18480000000000002</v>
      </c>
      <c r="AD438" s="113">
        <v>15.780792857142858</v>
      </c>
      <c r="AE438" s="116">
        <v>14.670773688922615</v>
      </c>
      <c r="AF438" s="113">
        <v>215.60000000000005</v>
      </c>
      <c r="AG438" s="116">
        <v>0</v>
      </c>
      <c r="AH438" s="78">
        <v>0.98035298035298013</v>
      </c>
      <c r="AI438" s="78">
        <v>3.729603729603731E-2</v>
      </c>
      <c r="AJ438" s="228"/>
      <c r="AK438" s="228"/>
      <c r="AL438" s="84"/>
    </row>
    <row r="439" spans="1:38" s="83" customFormat="1" ht="12" customHeight="1">
      <c r="A439" s="103" t="s">
        <v>526</v>
      </c>
      <c r="B439" s="104" t="s">
        <v>523</v>
      </c>
      <c r="C439" s="104" t="s">
        <v>199</v>
      </c>
      <c r="D439" s="104">
        <v>2</v>
      </c>
      <c r="E439" s="105" t="s">
        <v>525</v>
      </c>
      <c r="F439" s="103">
        <v>4.76</v>
      </c>
      <c r="G439" s="103">
        <v>4.92</v>
      </c>
      <c r="H439" s="103">
        <v>13.16</v>
      </c>
      <c r="I439" s="103">
        <v>22.84</v>
      </c>
      <c r="J439" s="103">
        <v>14.697142857142856</v>
      </c>
      <c r="K439" s="103">
        <v>62.462857142857139</v>
      </c>
      <c r="L439" s="106" t="s">
        <v>202</v>
      </c>
      <c r="M439" s="106">
        <v>6.61</v>
      </c>
      <c r="N439" s="106">
        <v>5.78</v>
      </c>
      <c r="O439" s="106">
        <v>0.02</v>
      </c>
      <c r="P439" s="103">
        <v>0.75138432012648371</v>
      </c>
      <c r="Q439" s="106" t="s">
        <v>198</v>
      </c>
      <c r="R439" s="106">
        <v>17.024000000000001</v>
      </c>
      <c r="S439" s="106">
        <v>14.336000000000009</v>
      </c>
      <c r="T439" s="106">
        <v>0.28143589743589748</v>
      </c>
      <c r="U439" s="106">
        <v>9.7391304347826099E-2</v>
      </c>
      <c r="V439" s="106">
        <v>31.738827201783735</v>
      </c>
      <c r="W439" s="103">
        <v>37.455652173913101</v>
      </c>
      <c r="X439" s="103">
        <v>59.964679630727225</v>
      </c>
      <c r="Y439" s="103">
        <v>84.737083349703397</v>
      </c>
      <c r="Z439" s="103">
        <v>1.1874999999999993</v>
      </c>
      <c r="AA439" s="106">
        <v>0.91926549000000002</v>
      </c>
      <c r="AB439" s="89">
        <f t="shared" si="9"/>
        <v>1.5811366428</v>
      </c>
      <c r="AC439" s="107">
        <v>6.1600000000000002E-2</v>
      </c>
      <c r="AD439" s="103">
        <v>14.923141071428571</v>
      </c>
      <c r="AE439" s="106">
        <v>8.619079542242039</v>
      </c>
      <c r="AF439" s="103">
        <v>107.80000000000003</v>
      </c>
      <c r="AG439" s="106">
        <v>0</v>
      </c>
      <c r="AH439" s="86">
        <v>0.75138432012648371</v>
      </c>
      <c r="AI439" s="86">
        <v>1.9631410256410246E-2</v>
      </c>
      <c r="AJ439" s="228"/>
      <c r="AK439" s="228"/>
      <c r="AL439" s="84"/>
    </row>
    <row r="440" spans="1:38" s="83" customFormat="1" ht="12" customHeight="1">
      <c r="A440" s="108" t="s">
        <v>528</v>
      </c>
      <c r="B440" s="109" t="s">
        <v>523</v>
      </c>
      <c r="C440" s="109" t="s">
        <v>199</v>
      </c>
      <c r="D440" s="109">
        <v>3</v>
      </c>
      <c r="E440" s="110" t="s">
        <v>527</v>
      </c>
      <c r="F440" s="108">
        <v>7.64</v>
      </c>
      <c r="G440" s="108">
        <v>3.6000000000000005</v>
      </c>
      <c r="H440" s="108">
        <v>9.58</v>
      </c>
      <c r="I440" s="108">
        <v>20.82</v>
      </c>
      <c r="J440" s="108">
        <v>14.617846153846154</v>
      </c>
      <c r="K440" s="108">
        <v>64.562153846153834</v>
      </c>
      <c r="L440" s="111" t="s">
        <v>202</v>
      </c>
      <c r="M440" s="111">
        <v>6.92</v>
      </c>
      <c r="N440" s="111">
        <v>5.31</v>
      </c>
      <c r="O440" s="111">
        <v>0.03</v>
      </c>
      <c r="P440" s="108">
        <v>0.51413543721236021</v>
      </c>
      <c r="Q440" s="111">
        <v>7.29</v>
      </c>
      <c r="R440" s="111">
        <v>17.024000000000001</v>
      </c>
      <c r="S440" s="111">
        <v>14.336000000000009</v>
      </c>
      <c r="T440" s="111">
        <v>0.19528205128205128</v>
      </c>
      <c r="U440" s="111">
        <v>0.14608695652173914</v>
      </c>
      <c r="V440" s="111">
        <v>31.701369007803802</v>
      </c>
      <c r="W440" s="108">
        <v>37.982608695652182</v>
      </c>
      <c r="X440" s="108">
        <v>58.831074294952323</v>
      </c>
      <c r="Y440" s="108">
        <v>83.462853385930316</v>
      </c>
      <c r="Z440" s="108">
        <v>1.1874999999999993</v>
      </c>
      <c r="AA440" s="111">
        <v>1.0241154000000001</v>
      </c>
      <c r="AB440" s="95">
        <f t="shared" si="9"/>
        <v>1.7614784880000003</v>
      </c>
      <c r="AC440" s="112">
        <v>5.3900000000000017E-2</v>
      </c>
      <c r="AD440" s="108">
        <v>19.00028571428571</v>
      </c>
      <c r="AE440" s="111">
        <v>13.020311648918822</v>
      </c>
      <c r="AF440" s="108">
        <v>79.200000000000017</v>
      </c>
      <c r="AG440" s="111">
        <v>0</v>
      </c>
      <c r="AH440" s="92">
        <v>0.51413543721236021</v>
      </c>
      <c r="AI440" s="92">
        <v>1.3621794871794863E-2</v>
      </c>
      <c r="AJ440" s="228"/>
      <c r="AK440" s="228"/>
      <c r="AL440" s="84"/>
    </row>
    <row r="441" spans="1:38" s="83" customFormat="1" ht="12" customHeight="1">
      <c r="A441" s="113" t="s">
        <v>531</v>
      </c>
      <c r="B441" s="114" t="s">
        <v>529</v>
      </c>
      <c r="C441" s="114" t="s">
        <v>600</v>
      </c>
      <c r="D441" s="114">
        <v>1</v>
      </c>
      <c r="E441" s="115" t="s">
        <v>530</v>
      </c>
      <c r="F441" s="113">
        <v>4.58</v>
      </c>
      <c r="G441" s="113">
        <v>11.84</v>
      </c>
      <c r="H441" s="113">
        <v>33.9</v>
      </c>
      <c r="I441" s="113">
        <v>50.32</v>
      </c>
      <c r="J441" s="113">
        <v>17.833846153846157</v>
      </c>
      <c r="K441" s="113">
        <v>31.846153846153854</v>
      </c>
      <c r="L441" s="116" t="s">
        <v>532</v>
      </c>
      <c r="M441" s="116">
        <v>5.62</v>
      </c>
      <c r="N441" s="116">
        <v>4.8099999999999996</v>
      </c>
      <c r="O441" s="116">
        <v>0.05</v>
      </c>
      <c r="P441" s="113">
        <v>0.8205128205128206</v>
      </c>
      <c r="Q441" s="116" t="s">
        <v>198</v>
      </c>
      <c r="R441" s="116">
        <v>8.0640000000000018</v>
      </c>
      <c r="S441" s="116">
        <v>7.1680000000000028</v>
      </c>
      <c r="T441" s="116">
        <v>0.18379487179487181</v>
      </c>
      <c r="U441" s="116">
        <v>1.9478260869565219E-2</v>
      </c>
      <c r="V441" s="116">
        <v>15.435273132664442</v>
      </c>
      <c r="W441" s="113">
        <v>22.4</v>
      </c>
      <c r="X441" s="113">
        <v>70.338164251207715</v>
      </c>
      <c r="Y441" s="113">
        <v>68.907469342251986</v>
      </c>
      <c r="Z441" s="113">
        <v>1.1249999999999998</v>
      </c>
      <c r="AA441" s="116">
        <v>1.3736150999999999</v>
      </c>
      <c r="AB441" s="81">
        <f t="shared" si="9"/>
        <v>2.3626179719999998</v>
      </c>
      <c r="AC441" s="117">
        <v>6.9300000000000014E-2</v>
      </c>
      <c r="AD441" s="113">
        <v>19.821285714285708</v>
      </c>
      <c r="AE441" s="116">
        <v>11.003080266691965</v>
      </c>
      <c r="AF441" s="113">
        <v>96.800000000000026</v>
      </c>
      <c r="AG441" s="116">
        <v>0</v>
      </c>
      <c r="AH441" s="78">
        <v>0.8205128205128206</v>
      </c>
      <c r="AI441" s="78">
        <v>2.5641025641025633E-2</v>
      </c>
      <c r="AJ441" s="228"/>
      <c r="AK441" s="228"/>
      <c r="AL441" s="84"/>
    </row>
    <row r="442" spans="1:38" s="83" customFormat="1" ht="12" customHeight="1">
      <c r="A442" s="103" t="s">
        <v>534</v>
      </c>
      <c r="B442" s="104" t="s">
        <v>529</v>
      </c>
      <c r="C442" s="104" t="s">
        <v>600</v>
      </c>
      <c r="D442" s="104">
        <v>2</v>
      </c>
      <c r="E442" s="105" t="s">
        <v>533</v>
      </c>
      <c r="F442" s="103">
        <v>2.96</v>
      </c>
      <c r="G442" s="103">
        <v>5.62</v>
      </c>
      <c r="H442" s="103">
        <v>16.34</v>
      </c>
      <c r="I442" s="103">
        <v>24.92</v>
      </c>
      <c r="J442" s="103">
        <v>16.171076923076924</v>
      </c>
      <c r="K442" s="103">
        <v>58.908923076923074</v>
      </c>
      <c r="L442" s="106" t="s">
        <v>202</v>
      </c>
      <c r="M442" s="106">
        <v>5.66</v>
      </c>
      <c r="N442" s="106">
        <v>4.75</v>
      </c>
      <c r="O442" s="106">
        <v>0.01</v>
      </c>
      <c r="P442" s="103">
        <v>0.30023310023310018</v>
      </c>
      <c r="Q442" s="106" t="s">
        <v>198</v>
      </c>
      <c r="R442" s="106">
        <v>8.0640000000000018</v>
      </c>
      <c r="S442" s="106">
        <v>7.1680000000000028</v>
      </c>
      <c r="T442" s="106">
        <v>8.0410256410256412E-2</v>
      </c>
      <c r="U442" s="106">
        <v>3.8956521739130438E-2</v>
      </c>
      <c r="V442" s="106">
        <v>15.351366778149393</v>
      </c>
      <c r="W442" s="103">
        <v>26.782608695652176</v>
      </c>
      <c r="X442" s="103">
        <v>45.464434412897916</v>
      </c>
      <c r="Y442" s="103">
        <v>57.318414918414931</v>
      </c>
      <c r="Z442" s="103">
        <v>1.1249999999999998</v>
      </c>
      <c r="AA442" s="106">
        <v>1.1019110142857145</v>
      </c>
      <c r="AB442" s="89">
        <f t="shared" si="9"/>
        <v>1.8952869445714289</v>
      </c>
      <c r="AC442" s="107">
        <v>7.6999999999999999E-2</v>
      </c>
      <c r="AD442" s="103">
        <v>14.310532653061227</v>
      </c>
      <c r="AE442" s="106">
        <v>8.80246421335357</v>
      </c>
      <c r="AF442" s="103">
        <v>41.800000000000004</v>
      </c>
      <c r="AG442" s="106">
        <v>0</v>
      </c>
      <c r="AH442" s="86">
        <v>0.30023310023310018</v>
      </c>
      <c r="AI442" s="86">
        <v>1.1217948717948715E-2</v>
      </c>
      <c r="AJ442" s="228"/>
      <c r="AK442" s="228"/>
      <c r="AL442" s="84"/>
    </row>
    <row r="443" spans="1:38" s="83" customFormat="1" ht="12" customHeight="1">
      <c r="A443" s="108" t="s">
        <v>535</v>
      </c>
      <c r="B443" s="109" t="s">
        <v>529</v>
      </c>
      <c r="C443" s="109" t="s">
        <v>600</v>
      </c>
      <c r="D443" s="109">
        <v>3</v>
      </c>
      <c r="E443" s="110" t="s">
        <v>122</v>
      </c>
      <c r="F443" s="108">
        <v>3.1400000000000006</v>
      </c>
      <c r="G443" s="108">
        <v>5.14</v>
      </c>
      <c r="H443" s="108">
        <v>14.04</v>
      </c>
      <c r="I443" s="108">
        <v>22.32</v>
      </c>
      <c r="J443" s="108">
        <v>15.072238805970152</v>
      </c>
      <c r="K443" s="108">
        <v>62.607761194029855</v>
      </c>
      <c r="L443" s="111" t="s">
        <v>202</v>
      </c>
      <c r="M443" s="111">
        <v>5.83</v>
      </c>
      <c r="N443" s="111">
        <v>5.0599999999999996</v>
      </c>
      <c r="O443" s="111">
        <v>0.01</v>
      </c>
      <c r="P443" s="108">
        <v>0.24572649572649571</v>
      </c>
      <c r="Q443" s="111" t="s">
        <v>198</v>
      </c>
      <c r="R443" s="111">
        <v>7.168000000000001</v>
      </c>
      <c r="S443" s="111">
        <v>6.272000000000002</v>
      </c>
      <c r="T443" s="111">
        <v>5.7435897435897443E-2</v>
      </c>
      <c r="U443" s="111">
        <v>5.8434782608695654E-2</v>
      </c>
      <c r="V443" s="111">
        <v>13.555870680044597</v>
      </c>
      <c r="W443" s="108">
        <v>23.373913043478264</v>
      </c>
      <c r="X443" s="108">
        <v>37.333890555580439</v>
      </c>
      <c r="Y443" s="108">
        <v>57.995726495726501</v>
      </c>
      <c r="Z443" s="108">
        <v>1.1428571428571426</v>
      </c>
      <c r="AA443" s="111">
        <v>0.52831349999999999</v>
      </c>
      <c r="AB443" s="95">
        <f t="shared" si="9"/>
        <v>0.90869921999999992</v>
      </c>
      <c r="AC443" s="112">
        <v>4.6200000000000005E-2</v>
      </c>
      <c r="AD443" s="108">
        <v>11.435357142857141</v>
      </c>
      <c r="AE443" s="111">
        <v>2.5673853955614585</v>
      </c>
      <c r="AF443" s="108">
        <v>33</v>
      </c>
      <c r="AG443" s="111">
        <v>0</v>
      </c>
      <c r="AH443" s="92">
        <v>0.24572649572649571</v>
      </c>
      <c r="AI443" s="92">
        <v>9.1575091575091562E-3</v>
      </c>
      <c r="AJ443" s="228"/>
      <c r="AK443" s="228"/>
      <c r="AL443" s="84"/>
    </row>
    <row r="444" spans="1:38" s="83" customFormat="1" ht="12" customHeight="1">
      <c r="A444" s="113" t="s">
        <v>538</v>
      </c>
      <c r="B444" s="114" t="s">
        <v>536</v>
      </c>
      <c r="C444" s="114" t="s">
        <v>600</v>
      </c>
      <c r="D444" s="114">
        <v>1</v>
      </c>
      <c r="E444" s="115" t="s">
        <v>537</v>
      </c>
      <c r="F444" s="113">
        <v>3.02</v>
      </c>
      <c r="G444" s="113">
        <v>1.6</v>
      </c>
      <c r="H444" s="113">
        <v>5.82</v>
      </c>
      <c r="I444" s="113">
        <v>10.440000000000001</v>
      </c>
      <c r="J444" s="113">
        <v>25.076800000000002</v>
      </c>
      <c r="K444" s="113">
        <v>64.483199999999997</v>
      </c>
      <c r="L444" s="116" t="s">
        <v>202</v>
      </c>
      <c r="M444" s="116">
        <v>5.57</v>
      </c>
      <c r="N444" s="116">
        <v>4.22</v>
      </c>
      <c r="O444" s="116">
        <v>0.05</v>
      </c>
      <c r="P444" s="113">
        <v>0.8964102564102564</v>
      </c>
      <c r="Q444" s="116" t="s">
        <v>198</v>
      </c>
      <c r="R444" s="116">
        <v>17.920000000000002</v>
      </c>
      <c r="S444" s="116">
        <v>8.9600000000000044</v>
      </c>
      <c r="T444" s="116">
        <v>0.43651282051282053</v>
      </c>
      <c r="U444" s="116">
        <v>7.7913043478260877E-2</v>
      </c>
      <c r="V444" s="116">
        <v>27.394425863991088</v>
      </c>
      <c r="W444" s="113">
        <v>48.695652173913047</v>
      </c>
      <c r="X444" s="113">
        <v>75.51680464665688</v>
      </c>
      <c r="Y444" s="113">
        <v>56.25641025641027</v>
      </c>
      <c r="Z444" s="113">
        <v>1.9999999999999991</v>
      </c>
      <c r="AA444" s="116">
        <v>2.8951579800000005</v>
      </c>
      <c r="AB444" s="81">
        <f t="shared" si="9"/>
        <v>4.9796717256000012</v>
      </c>
      <c r="AC444" s="117">
        <v>0.20020000000000004</v>
      </c>
      <c r="AD444" s="113">
        <v>14.46132857142857</v>
      </c>
      <c r="AE444" s="116">
        <v>11.736618951138095</v>
      </c>
      <c r="AF444" s="113">
        <v>169.40000000000003</v>
      </c>
      <c r="AG444" s="116">
        <v>0.61599999999999999</v>
      </c>
      <c r="AH444" s="78">
        <v>0.8964102564102564</v>
      </c>
      <c r="AI444" s="78">
        <v>4.8717948717948698E-2</v>
      </c>
      <c r="AJ444" s="228"/>
      <c r="AK444" s="228"/>
      <c r="AL444" s="84"/>
    </row>
    <row r="445" spans="1:38" s="83" customFormat="1" ht="12" customHeight="1">
      <c r="A445" s="103" t="s">
        <v>540</v>
      </c>
      <c r="B445" s="104" t="s">
        <v>536</v>
      </c>
      <c r="C445" s="104" t="s">
        <v>600</v>
      </c>
      <c r="D445" s="104">
        <v>2</v>
      </c>
      <c r="E445" s="105" t="s">
        <v>539</v>
      </c>
      <c r="F445" s="103">
        <v>1.94</v>
      </c>
      <c r="G445" s="103">
        <v>1.02</v>
      </c>
      <c r="H445" s="103">
        <v>3.08</v>
      </c>
      <c r="I445" s="103">
        <v>6.04</v>
      </c>
      <c r="J445" s="103">
        <v>26.845714285714283</v>
      </c>
      <c r="K445" s="103">
        <v>67.114285714285714</v>
      </c>
      <c r="L445" s="106" t="s">
        <v>202</v>
      </c>
      <c r="M445" s="106">
        <v>5.57</v>
      </c>
      <c r="N445" s="106">
        <v>4.26</v>
      </c>
      <c r="O445" s="106">
        <v>0.02</v>
      </c>
      <c r="P445" s="103">
        <v>0.30438378825475593</v>
      </c>
      <c r="Q445" s="106" t="s">
        <v>198</v>
      </c>
      <c r="R445" s="106">
        <v>13.440000000000003</v>
      </c>
      <c r="S445" s="106">
        <v>13.440000000000003</v>
      </c>
      <c r="T445" s="106">
        <v>0.13784615384615384</v>
      </c>
      <c r="U445" s="106">
        <v>9.7391304347826099E-2</v>
      </c>
      <c r="V445" s="106">
        <v>27.115237458193988</v>
      </c>
      <c r="W445" s="103">
        <v>45.286956521739143</v>
      </c>
      <c r="X445" s="103">
        <v>67.477372424898675</v>
      </c>
      <c r="Y445" s="103">
        <v>59.874276261373041</v>
      </c>
      <c r="Z445" s="103">
        <v>1</v>
      </c>
      <c r="AA445" s="106">
        <v>1.5497196000000002</v>
      </c>
      <c r="AB445" s="89">
        <f t="shared" si="9"/>
        <v>2.6655177120000002</v>
      </c>
      <c r="AC445" s="107">
        <v>0.12320000000000003</v>
      </c>
      <c r="AD445" s="103">
        <v>12.578892857142856</v>
      </c>
      <c r="AE445" s="106">
        <v>9.5360028977997029</v>
      </c>
      <c r="AF445" s="103">
        <v>66</v>
      </c>
      <c r="AG445" s="106">
        <v>0.92400000000000015</v>
      </c>
      <c r="AH445" s="86">
        <v>0.30438378825475593</v>
      </c>
      <c r="AI445" s="86">
        <v>1.0256410256410253E-2</v>
      </c>
      <c r="AJ445" s="228"/>
      <c r="AK445" s="228"/>
      <c r="AL445" s="84"/>
    </row>
    <row r="446" spans="1:38" s="83" customFormat="1" ht="12" customHeight="1">
      <c r="A446" s="108" t="s">
        <v>542</v>
      </c>
      <c r="B446" s="109" t="s">
        <v>536</v>
      </c>
      <c r="C446" s="109" t="s">
        <v>600</v>
      </c>
      <c r="D446" s="109">
        <v>3</v>
      </c>
      <c r="E446" s="110" t="s">
        <v>541</v>
      </c>
      <c r="F446" s="108">
        <v>3.46</v>
      </c>
      <c r="G446" s="108">
        <v>1.38</v>
      </c>
      <c r="H446" s="108">
        <v>3.26</v>
      </c>
      <c r="I446" s="108">
        <v>8.1</v>
      </c>
      <c r="J446" s="108">
        <v>15.106849315068493</v>
      </c>
      <c r="K446" s="108">
        <v>76.793150684931518</v>
      </c>
      <c r="L446" s="111" t="s">
        <v>202</v>
      </c>
      <c r="M446" s="111">
        <v>6.06</v>
      </c>
      <c r="N446" s="111">
        <v>4.5199999999999996</v>
      </c>
      <c r="O446" s="111">
        <v>7.0000000000000007E-2</v>
      </c>
      <c r="P446" s="108">
        <v>0.35384615384615375</v>
      </c>
      <c r="Q446" s="111" t="s">
        <v>198</v>
      </c>
      <c r="R446" s="111">
        <v>11.2</v>
      </c>
      <c r="S446" s="111">
        <v>18.816000000000006</v>
      </c>
      <c r="T446" s="111">
        <v>0.13784615384615384</v>
      </c>
      <c r="U446" s="111">
        <v>8.7652173913043488E-2</v>
      </c>
      <c r="V446" s="111">
        <v>30.241498327759203</v>
      </c>
      <c r="W446" s="108">
        <v>38.956521739130444</v>
      </c>
      <c r="X446" s="108">
        <v>50.729161900078878</v>
      </c>
      <c r="Y446" s="108">
        <v>77.628846153846141</v>
      </c>
      <c r="Z446" s="108">
        <v>0.59523809523809501</v>
      </c>
      <c r="AA446" s="111">
        <v>1.23625359</v>
      </c>
      <c r="AB446" s="95">
        <f t="shared" si="9"/>
        <v>2.1263561748000002</v>
      </c>
      <c r="AC446" s="112">
        <v>0.10780000000000001</v>
      </c>
      <c r="AD446" s="108">
        <v>11.468029591836734</v>
      </c>
      <c r="AE446" s="111">
        <v>2.2006160533383925</v>
      </c>
      <c r="AF446" s="108">
        <v>48.400000000000013</v>
      </c>
      <c r="AG446" s="111">
        <v>0</v>
      </c>
      <c r="AH446" s="92">
        <v>0.35384615384615375</v>
      </c>
      <c r="AI446" s="92">
        <v>7.3260073260073234E-3</v>
      </c>
      <c r="AJ446" s="228"/>
      <c r="AK446" s="228"/>
      <c r="AL446" s="84"/>
    </row>
    <row r="447" spans="1:38" s="83" customFormat="1" ht="12" customHeight="1">
      <c r="A447" s="113" t="s">
        <v>544</v>
      </c>
      <c r="B447" s="114" t="s">
        <v>543</v>
      </c>
      <c r="C447" s="114" t="s">
        <v>61</v>
      </c>
      <c r="D447" s="114">
        <v>1</v>
      </c>
      <c r="E447" s="115" t="s">
        <v>275</v>
      </c>
      <c r="F447" s="113">
        <v>10.64</v>
      </c>
      <c r="G447" s="113">
        <v>15.46</v>
      </c>
      <c r="H447" s="113">
        <v>28.22</v>
      </c>
      <c r="I447" s="113">
        <v>54.32</v>
      </c>
      <c r="J447" s="113">
        <v>20.882285714285715</v>
      </c>
      <c r="K447" s="113">
        <v>24.797714285714285</v>
      </c>
      <c r="L447" s="116" t="s">
        <v>532</v>
      </c>
      <c r="M447" s="116">
        <v>5.45</v>
      </c>
      <c r="N447" s="116">
        <v>4.46</v>
      </c>
      <c r="O447" s="116">
        <v>0.04</v>
      </c>
      <c r="P447" s="113">
        <v>1.0423375074537864</v>
      </c>
      <c r="Q447" s="116" t="s">
        <v>198</v>
      </c>
      <c r="R447" s="116">
        <v>11.648000000000001</v>
      </c>
      <c r="S447" s="116">
        <v>8.0640000000000018</v>
      </c>
      <c r="T447" s="116">
        <v>0.21825641025641027</v>
      </c>
      <c r="U447" s="116">
        <v>7.7913043478260877E-2</v>
      </c>
      <c r="V447" s="116">
        <v>20.008169453734673</v>
      </c>
      <c r="W447" s="113">
        <v>20.939130434782612</v>
      </c>
      <c r="X447" s="113">
        <v>84.43976002596915</v>
      </c>
      <c r="Y447" s="113">
        <v>95.553965414430522</v>
      </c>
      <c r="Z447" s="113">
        <v>1.4444444444444442</v>
      </c>
      <c r="AA447" s="116">
        <v>1.5532416899999999</v>
      </c>
      <c r="AB447" s="197">
        <f t="shared" si="9"/>
        <v>2.6715757067999997</v>
      </c>
      <c r="AC447" s="117">
        <v>0.10780000000000001</v>
      </c>
      <c r="AD447" s="113">
        <v>14.408549999999998</v>
      </c>
      <c r="AE447" s="116">
        <v>10.819695595580431</v>
      </c>
      <c r="AF447" s="113">
        <v>107.80000000000003</v>
      </c>
      <c r="AG447" s="116">
        <v>0.308</v>
      </c>
      <c r="AH447" s="198">
        <v>1.0423375074537864</v>
      </c>
      <c r="AI447" s="198">
        <v>2.7065527065527062E-2</v>
      </c>
      <c r="AJ447" s="228"/>
      <c r="AK447" s="228"/>
      <c r="AL447" s="84"/>
    </row>
    <row r="448" spans="1:38" s="83" customFormat="1" ht="12" customHeight="1">
      <c r="A448" s="108" t="s">
        <v>546</v>
      </c>
      <c r="B448" s="109" t="s">
        <v>543</v>
      </c>
      <c r="C448" s="109" t="s">
        <v>61</v>
      </c>
      <c r="D448" s="109">
        <v>2</v>
      </c>
      <c r="E448" s="110" t="s">
        <v>545</v>
      </c>
      <c r="F448" s="108">
        <v>0.57999999999999996</v>
      </c>
      <c r="G448" s="108">
        <v>0.52</v>
      </c>
      <c r="H448" s="108">
        <v>2.2999999999999998</v>
      </c>
      <c r="I448" s="108">
        <v>3.4</v>
      </c>
      <c r="J448" s="108">
        <v>24.623529411764704</v>
      </c>
      <c r="K448" s="108">
        <v>71.976470588235287</v>
      </c>
      <c r="L448" s="111" t="s">
        <v>202</v>
      </c>
      <c r="M448" s="111">
        <v>5.58</v>
      </c>
      <c r="N448" s="111">
        <v>4.62</v>
      </c>
      <c r="O448" s="111">
        <v>0.03</v>
      </c>
      <c r="P448" s="108">
        <v>0.50549450549450547</v>
      </c>
      <c r="Q448" s="111" t="s">
        <v>198</v>
      </c>
      <c r="R448" s="111">
        <v>7.168000000000001</v>
      </c>
      <c r="S448" s="111">
        <v>6.272000000000002</v>
      </c>
      <c r="T448" s="111">
        <v>0.10338461538461539</v>
      </c>
      <c r="U448" s="111">
        <v>7.7913043478260877E-2</v>
      </c>
      <c r="V448" s="111">
        <v>13.621297658862879</v>
      </c>
      <c r="W448" s="108">
        <v>20.452173913043481</v>
      </c>
      <c r="X448" s="108">
        <v>28.415083076310822</v>
      </c>
      <c r="Y448" s="108">
        <v>66.600732600732613</v>
      </c>
      <c r="Z448" s="108">
        <v>1.1428571428571426</v>
      </c>
      <c r="AA448" s="111">
        <v>0.90869921999999992</v>
      </c>
      <c r="AB448" s="95">
        <f t="shared" si="9"/>
        <v>1.5629626583999998</v>
      </c>
      <c r="AC448" s="112">
        <v>6.1600000000000002E-2</v>
      </c>
      <c r="AD448" s="108">
        <v>14.751610714285713</v>
      </c>
      <c r="AE448" s="111">
        <v>6.87834130222602</v>
      </c>
      <c r="AF448" s="108">
        <v>59.4</v>
      </c>
      <c r="AG448" s="111">
        <v>0</v>
      </c>
      <c r="AH448" s="92">
        <v>0.50549450549450547</v>
      </c>
      <c r="AI448" s="92">
        <v>1.648351648351648E-2</v>
      </c>
      <c r="AJ448" s="228"/>
      <c r="AK448" s="228"/>
      <c r="AL448" s="84"/>
    </row>
    <row r="449" spans="1:38" s="83" customFormat="1" ht="12" customHeight="1">
      <c r="A449" s="113" t="s">
        <v>548</v>
      </c>
      <c r="B449" s="114" t="s">
        <v>547</v>
      </c>
      <c r="C449" s="114" t="s">
        <v>600</v>
      </c>
      <c r="D449" s="114">
        <v>1</v>
      </c>
      <c r="E449" s="115" t="s">
        <v>280</v>
      </c>
      <c r="F449" s="113">
        <v>7.26</v>
      </c>
      <c r="G449" s="113">
        <v>8.7799999999999994</v>
      </c>
      <c r="H449" s="113">
        <v>17.399999999999999</v>
      </c>
      <c r="I449" s="113">
        <v>33.44</v>
      </c>
      <c r="J449" s="113">
        <v>19.135999999999999</v>
      </c>
      <c r="K449" s="113">
        <v>47.424000000000007</v>
      </c>
      <c r="L449" s="116" t="s">
        <v>202</v>
      </c>
      <c r="M449" s="116">
        <v>5.26</v>
      </c>
      <c r="N449" s="116">
        <v>4.07</v>
      </c>
      <c r="O449" s="116">
        <v>0.04</v>
      </c>
      <c r="P449" s="113">
        <v>0.27218934911242604</v>
      </c>
      <c r="Q449" s="116" t="s">
        <v>198</v>
      </c>
      <c r="R449" s="116">
        <v>8.9600000000000009</v>
      </c>
      <c r="S449" s="116">
        <v>2.6880000000000006</v>
      </c>
      <c r="T449" s="116">
        <v>0.13784615384615384</v>
      </c>
      <c r="U449" s="116">
        <v>3.8956521739130438E-2</v>
      </c>
      <c r="V449" s="116">
        <v>11.824802675585286</v>
      </c>
      <c r="W449" s="113">
        <v>50.643478260869571</v>
      </c>
      <c r="X449" s="113">
        <v>106.78871090770404</v>
      </c>
      <c r="Y449" s="113">
        <v>23.349112426035504</v>
      </c>
      <c r="Z449" s="113">
        <v>3.333333333333333</v>
      </c>
      <c r="AA449" s="116">
        <v>3.9306524400000002</v>
      </c>
      <c r="AB449" s="81">
        <f t="shared" si="9"/>
        <v>6.7607221968000006</v>
      </c>
      <c r="AC449" s="117">
        <v>0.20020000000000004</v>
      </c>
      <c r="AD449" s="113">
        <v>19.633628571428567</v>
      </c>
      <c r="AE449" s="116">
        <v>2.6868520711820389</v>
      </c>
      <c r="AF449" s="113">
        <v>70.400000000000006</v>
      </c>
      <c r="AG449" s="116">
        <v>0.61599999999999999</v>
      </c>
      <c r="AH449" s="78">
        <v>0.27218934911242604</v>
      </c>
      <c r="AI449" s="78">
        <v>5.1282051282051266E-2</v>
      </c>
      <c r="AJ449" s="228"/>
      <c r="AK449" s="228"/>
      <c r="AL449" s="84"/>
    </row>
    <row r="450" spans="1:38" s="83" customFormat="1" ht="12" customHeight="1">
      <c r="A450" s="103" t="s">
        <v>550</v>
      </c>
      <c r="B450" s="104" t="s">
        <v>547</v>
      </c>
      <c r="C450" s="104" t="s">
        <v>600</v>
      </c>
      <c r="D450" s="104">
        <v>2</v>
      </c>
      <c r="E450" s="105" t="s">
        <v>549</v>
      </c>
      <c r="F450" s="103">
        <v>0.24</v>
      </c>
      <c r="G450" s="103">
        <v>0.14000000000000001</v>
      </c>
      <c r="H450" s="103">
        <v>0.84</v>
      </c>
      <c r="I450" s="103">
        <v>1.22</v>
      </c>
      <c r="J450" s="103">
        <v>14.634074074074073</v>
      </c>
      <c r="K450" s="103">
        <v>84.145925925925923</v>
      </c>
      <c r="L450" s="106" t="s">
        <v>202</v>
      </c>
      <c r="M450" s="106">
        <v>4.76</v>
      </c>
      <c r="N450" s="106">
        <v>3.75</v>
      </c>
      <c r="O450" s="106">
        <v>0.02</v>
      </c>
      <c r="P450" s="103">
        <v>0.13876319758672701</v>
      </c>
      <c r="Q450" s="106" t="s">
        <v>198</v>
      </c>
      <c r="R450" s="106">
        <v>8.9600000000000009</v>
      </c>
      <c r="S450" s="106">
        <v>4.4800000000000022</v>
      </c>
      <c r="T450" s="106">
        <v>5.7435897435897443E-2</v>
      </c>
      <c r="U450" s="106">
        <v>1.9478260869565219E-2</v>
      </c>
      <c r="V450" s="106">
        <v>13.516914158305466</v>
      </c>
      <c r="W450" s="103">
        <v>41.391304347826093</v>
      </c>
      <c r="X450" s="103">
        <v>49.189908949677566</v>
      </c>
      <c r="Y450" s="103">
        <v>32.656410256410261</v>
      </c>
      <c r="Z450" s="103">
        <v>1.9999999999999991</v>
      </c>
      <c r="AA450" s="106">
        <v>1.6765148400000001</v>
      </c>
      <c r="AB450" s="89">
        <f t="shared" si="9"/>
        <v>2.8836055248000001</v>
      </c>
      <c r="AC450" s="107">
        <v>7.6999999999999999E-2</v>
      </c>
      <c r="AD450" s="103">
        <v>21.772920000000003</v>
      </c>
      <c r="AE450" s="106">
        <v>6.3409708879896138</v>
      </c>
      <c r="AF450" s="103">
        <v>33</v>
      </c>
      <c r="AG450" s="106">
        <v>2.464</v>
      </c>
      <c r="AH450" s="86">
        <v>0.13876319758672701</v>
      </c>
      <c r="AI450" s="86">
        <v>1.2820512820512817E-2</v>
      </c>
      <c r="AJ450" s="228"/>
      <c r="AK450" s="228"/>
      <c r="AL450" s="84"/>
    </row>
    <row r="451" spans="1:38" s="83" customFormat="1" ht="12" customHeight="1">
      <c r="A451" s="108" t="s">
        <v>552</v>
      </c>
      <c r="B451" s="109" t="s">
        <v>547</v>
      </c>
      <c r="C451" s="109" t="s">
        <v>600</v>
      </c>
      <c r="D451" s="109">
        <v>3</v>
      </c>
      <c r="E451" s="110" t="s">
        <v>551</v>
      </c>
      <c r="F451" s="108">
        <v>0.26</v>
      </c>
      <c r="G451" s="108">
        <v>0.16</v>
      </c>
      <c r="H451" s="108">
        <v>0.8</v>
      </c>
      <c r="I451" s="108">
        <v>1.2200000000000002</v>
      </c>
      <c r="J451" s="108">
        <v>14.45560975609756</v>
      </c>
      <c r="K451" s="108">
        <v>84.324390243902442</v>
      </c>
      <c r="L451" s="111" t="s">
        <v>202</v>
      </c>
      <c r="M451" s="111">
        <v>5.3</v>
      </c>
      <c r="N451" s="111">
        <v>3.95</v>
      </c>
      <c r="O451" s="111">
        <v>0.02</v>
      </c>
      <c r="P451" s="108">
        <v>0.11507191994996875</v>
      </c>
      <c r="Q451" s="111" t="s">
        <v>198</v>
      </c>
      <c r="R451" s="111">
        <v>10.752000000000001</v>
      </c>
      <c r="S451" s="111">
        <v>9.8559999999999963</v>
      </c>
      <c r="T451" s="111">
        <v>4.5948717948717951E-2</v>
      </c>
      <c r="U451" s="111">
        <v>3.8956521739130438E-2</v>
      </c>
      <c r="V451" s="111">
        <v>20.692905239687846</v>
      </c>
      <c r="W451" s="108">
        <v>39.930434782608693</v>
      </c>
      <c r="X451" s="108">
        <v>47.353363205014212</v>
      </c>
      <c r="Y451" s="108">
        <v>51.822388993120697</v>
      </c>
      <c r="Z451" s="108">
        <v>1.0909090909090915</v>
      </c>
      <c r="AA451" s="111">
        <v>1.2679524000000002</v>
      </c>
      <c r="AB451" s="95">
        <f t="shared" si="9"/>
        <v>2.1808781280000002</v>
      </c>
      <c r="AC451" s="112">
        <v>6.1600000000000002E-2</v>
      </c>
      <c r="AD451" s="108">
        <v>20.583642857142859</v>
      </c>
      <c r="AE451" s="111">
        <v>2.0420075740983501</v>
      </c>
      <c r="AF451" s="108">
        <v>26.4</v>
      </c>
      <c r="AG451" s="111">
        <v>2.7720000000000011</v>
      </c>
      <c r="AH451" s="92">
        <v>0.11507191994996875</v>
      </c>
      <c r="AI451" s="92">
        <v>4.6620046620046637E-3</v>
      </c>
      <c r="AJ451" s="228"/>
      <c r="AK451" s="228"/>
      <c r="AL451" s="84"/>
    </row>
    <row r="452" spans="1:38" s="83" customFormat="1" ht="12" customHeight="1">
      <c r="A452" s="113" t="s">
        <v>555</v>
      </c>
      <c r="B452" s="114" t="s">
        <v>553</v>
      </c>
      <c r="C452" s="114" t="s">
        <v>600</v>
      </c>
      <c r="D452" s="114">
        <v>1</v>
      </c>
      <c r="E452" s="115" t="s">
        <v>554</v>
      </c>
      <c r="F452" s="113">
        <v>1.42</v>
      </c>
      <c r="G452" s="113">
        <v>1.02</v>
      </c>
      <c r="H452" s="113">
        <v>4.42</v>
      </c>
      <c r="I452" s="113">
        <v>6.8599999999999994</v>
      </c>
      <c r="J452" s="113">
        <v>31.449870129870131</v>
      </c>
      <c r="K452" s="113">
        <v>61.690129870129873</v>
      </c>
      <c r="L452" s="116" t="s">
        <v>202</v>
      </c>
      <c r="M452" s="116">
        <v>5.49</v>
      </c>
      <c r="N452" s="116">
        <v>4.6500000000000004</v>
      </c>
      <c r="O452" s="116">
        <v>0.05</v>
      </c>
      <c r="P452" s="113">
        <v>0.99325236167341424</v>
      </c>
      <c r="Q452" s="116" t="s">
        <v>198</v>
      </c>
      <c r="R452" s="116">
        <v>12.544</v>
      </c>
      <c r="S452" s="116">
        <v>10.752000000000002</v>
      </c>
      <c r="T452" s="116">
        <v>0.45948717948717954</v>
      </c>
      <c r="U452" s="116">
        <v>7.7913043478260877E-2</v>
      </c>
      <c r="V452" s="116">
        <v>23.833400222965444</v>
      </c>
      <c r="W452" s="113">
        <v>46.260869565217398</v>
      </c>
      <c r="X452" s="113">
        <v>74.989094142946087</v>
      </c>
      <c r="Y452" s="113">
        <v>51.519568151147098</v>
      </c>
      <c r="Z452" s="113">
        <v>1.1666666666666665</v>
      </c>
      <c r="AA452" s="116">
        <v>3.7774415250000009</v>
      </c>
      <c r="AB452" s="81">
        <f t="shared" si="9"/>
        <v>6.4971994230000014</v>
      </c>
      <c r="AC452" s="117">
        <v>0.18480000000000002</v>
      </c>
      <c r="AD452" s="113">
        <v>20.440700892857144</v>
      </c>
      <c r="AE452" s="116">
        <v>9.6726674562553416</v>
      </c>
      <c r="AF452" s="113">
        <v>209</v>
      </c>
      <c r="AG452" s="116">
        <v>0.308</v>
      </c>
      <c r="AH452" s="78">
        <v>0.99325236167341424</v>
      </c>
      <c r="AI452" s="78">
        <v>4.2735042735042729E-2</v>
      </c>
      <c r="AJ452" s="228"/>
      <c r="AK452" s="228"/>
      <c r="AL452" s="84"/>
    </row>
    <row r="453" spans="1:38" s="83" customFormat="1" ht="12" customHeight="1">
      <c r="A453" s="103" t="s">
        <v>557</v>
      </c>
      <c r="B453" s="104" t="s">
        <v>553</v>
      </c>
      <c r="C453" s="104" t="s">
        <v>600</v>
      </c>
      <c r="D453" s="104">
        <v>2</v>
      </c>
      <c r="E453" s="105" t="s">
        <v>556</v>
      </c>
      <c r="F453" s="103">
        <v>0.3</v>
      </c>
      <c r="G453" s="103">
        <v>0.22</v>
      </c>
      <c r="H453" s="103">
        <v>0.7</v>
      </c>
      <c r="I453" s="103">
        <v>1.22</v>
      </c>
      <c r="J453" s="103">
        <v>13.250975609756098</v>
      </c>
      <c r="K453" s="103">
        <v>85.529024390243904</v>
      </c>
      <c r="L453" s="106" t="s">
        <v>202</v>
      </c>
      <c r="M453" s="106">
        <v>5.13</v>
      </c>
      <c r="N453" s="106">
        <v>4.13</v>
      </c>
      <c r="O453" s="106">
        <v>0.02</v>
      </c>
      <c r="P453" s="103">
        <v>0.27752639517345401</v>
      </c>
      <c r="Q453" s="106" t="s">
        <v>198</v>
      </c>
      <c r="R453" s="106">
        <v>10.752000000000001</v>
      </c>
      <c r="S453" s="106">
        <v>10.752000000000001</v>
      </c>
      <c r="T453" s="106">
        <v>9.1897435897435903E-2</v>
      </c>
      <c r="U453" s="106">
        <v>5.8434782608695654E-2</v>
      </c>
      <c r="V453" s="106">
        <v>21.654332218506134</v>
      </c>
      <c r="W453" s="103">
        <v>33.11304347826087</v>
      </c>
      <c r="X453" s="103">
        <v>38.71556318376291</v>
      </c>
      <c r="Y453" s="103">
        <v>65.395173453996989</v>
      </c>
      <c r="Z453" s="103">
        <v>1</v>
      </c>
      <c r="AA453" s="106">
        <v>1.2538640400000003</v>
      </c>
      <c r="AB453" s="89">
        <f t="shared" si="9"/>
        <v>2.1566461488000006</v>
      </c>
      <c r="AC453" s="107">
        <v>0.12320000000000003</v>
      </c>
      <c r="AD453" s="103">
        <v>10.177467857142856</v>
      </c>
      <c r="AE453" s="106">
        <v>1.5046371598619419</v>
      </c>
      <c r="AF453" s="103">
        <v>37.400000000000006</v>
      </c>
      <c r="AG453" s="106">
        <v>1.8480000000000003</v>
      </c>
      <c r="AH453" s="86">
        <v>0.27752639517345401</v>
      </c>
      <c r="AI453" s="86">
        <v>8.5470085470085461E-3</v>
      </c>
      <c r="AJ453" s="228"/>
      <c r="AK453" s="228"/>
      <c r="AL453" s="84"/>
    </row>
    <row r="454" spans="1:38" s="83" customFormat="1" ht="12" customHeight="1">
      <c r="A454" s="108" t="s">
        <v>559</v>
      </c>
      <c r="B454" s="109" t="s">
        <v>553</v>
      </c>
      <c r="C454" s="109" t="s">
        <v>600</v>
      </c>
      <c r="D454" s="109">
        <v>3</v>
      </c>
      <c r="E454" s="110" t="s">
        <v>558</v>
      </c>
      <c r="F454" s="108">
        <v>0.4</v>
      </c>
      <c r="G454" s="108">
        <v>0.22</v>
      </c>
      <c r="H454" s="108">
        <v>1.1200000000000001</v>
      </c>
      <c r="I454" s="108">
        <v>1.7400000000000002</v>
      </c>
      <c r="J454" s="108">
        <v>17.757831325301204</v>
      </c>
      <c r="K454" s="108">
        <v>80.502168674698794</v>
      </c>
      <c r="L454" s="111" t="s">
        <v>202</v>
      </c>
      <c r="M454" s="111">
        <v>5.0999999999999996</v>
      </c>
      <c r="N454" s="111">
        <v>4.3899999999999997</v>
      </c>
      <c r="O454" s="111">
        <v>0.01</v>
      </c>
      <c r="P454" s="108">
        <v>9.9674972914409521E-2</v>
      </c>
      <c r="Q454" s="111" t="s">
        <v>198</v>
      </c>
      <c r="R454" s="111">
        <v>6.2720000000000002</v>
      </c>
      <c r="S454" s="111">
        <v>7.1680000000000028</v>
      </c>
      <c r="T454" s="111">
        <v>3.446153846153846E-2</v>
      </c>
      <c r="U454" s="111">
        <v>1.9478260869565219E-2</v>
      </c>
      <c r="V454" s="111">
        <v>13.493939799331107</v>
      </c>
      <c r="W454" s="108">
        <v>34.573913043478264</v>
      </c>
      <c r="X454" s="108">
        <v>42.947803286130075</v>
      </c>
      <c r="Y454" s="108">
        <v>39.02925243770315</v>
      </c>
      <c r="Z454" s="108">
        <v>0.87499999999999967</v>
      </c>
      <c r="AA454" s="111">
        <v>0.94392011999999992</v>
      </c>
      <c r="AB454" s="95">
        <f t="shared" si="9"/>
        <v>1.6235426063999998</v>
      </c>
      <c r="AC454" s="112">
        <v>6.1600000000000002E-2</v>
      </c>
      <c r="AD454" s="108">
        <v>15.32337857142857</v>
      </c>
      <c r="AE454" s="111">
        <v>3.5466447339602918</v>
      </c>
      <c r="AF454" s="108">
        <v>24.200000000000006</v>
      </c>
      <c r="AG454" s="111">
        <v>0.92400000000000015</v>
      </c>
      <c r="AH454" s="92">
        <v>9.9674972914409521E-2</v>
      </c>
      <c r="AI454" s="92">
        <v>4.8076923076923054E-3</v>
      </c>
      <c r="AJ454" s="228"/>
      <c r="AK454" s="228"/>
      <c r="AL454" s="84"/>
    </row>
    <row r="455" spans="1:38" s="83" customFormat="1" ht="12" customHeight="1">
      <c r="A455" s="113" t="s">
        <v>561</v>
      </c>
      <c r="B455" s="114" t="s">
        <v>560</v>
      </c>
      <c r="C455" s="114" t="s">
        <v>1186</v>
      </c>
      <c r="D455" s="114">
        <v>1</v>
      </c>
      <c r="E455" s="115" t="s">
        <v>355</v>
      </c>
      <c r="F455" s="113">
        <v>2.94</v>
      </c>
      <c r="G455" s="113">
        <v>0.72</v>
      </c>
      <c r="H455" s="113">
        <v>2.82</v>
      </c>
      <c r="I455" s="113">
        <v>6.48</v>
      </c>
      <c r="J455" s="113">
        <v>19.950933333333335</v>
      </c>
      <c r="K455" s="113">
        <v>73.569066666666657</v>
      </c>
      <c r="L455" s="116" t="s">
        <v>202</v>
      </c>
      <c r="M455" s="116">
        <v>5.44</v>
      </c>
      <c r="N455" s="116">
        <v>4.28</v>
      </c>
      <c r="O455" s="116">
        <v>0.03</v>
      </c>
      <c r="P455" s="113">
        <v>0.54437869822485208</v>
      </c>
      <c r="Q455" s="116" t="s">
        <v>198</v>
      </c>
      <c r="R455" s="116">
        <v>8.9600000000000009</v>
      </c>
      <c r="S455" s="116">
        <v>13.439999999999998</v>
      </c>
      <c r="T455" s="116">
        <v>0.24123076923076925</v>
      </c>
      <c r="U455" s="116">
        <v>1.9478260869565219E-2</v>
      </c>
      <c r="V455" s="116">
        <v>22.660709030100332</v>
      </c>
      <c r="W455" s="113">
        <v>44.313043478260873</v>
      </c>
      <c r="X455" s="113">
        <v>60.233254934493587</v>
      </c>
      <c r="Y455" s="113">
        <v>51.137785291631438</v>
      </c>
      <c r="Z455" s="113">
        <v>0.66666666666666685</v>
      </c>
      <c r="AA455" s="116">
        <v>2.4302421000000001</v>
      </c>
      <c r="AB455" s="81">
        <f t="shared" si="9"/>
        <v>4.1800164119999996</v>
      </c>
      <c r="AC455" s="117">
        <v>0.15400000000000003</v>
      </c>
      <c r="AD455" s="113">
        <v>15.780792857142854</v>
      </c>
      <c r="AE455" s="116">
        <v>9.2427711248662145</v>
      </c>
      <c r="AF455" s="113">
        <v>132</v>
      </c>
      <c r="AG455" s="116">
        <v>0.308</v>
      </c>
      <c r="AH455" s="78">
        <v>0.54437869822485208</v>
      </c>
      <c r="AI455" s="78">
        <v>1.7948717948717954E-2</v>
      </c>
      <c r="AJ455" s="228"/>
      <c r="AK455" s="228"/>
      <c r="AL455" s="84"/>
    </row>
    <row r="456" spans="1:38" s="83" customFormat="1" ht="12" customHeight="1">
      <c r="A456" s="103" t="s">
        <v>563</v>
      </c>
      <c r="B456" s="104" t="s">
        <v>560</v>
      </c>
      <c r="C456" s="104" t="s">
        <v>1186</v>
      </c>
      <c r="D456" s="104">
        <v>2</v>
      </c>
      <c r="E456" s="105" t="s">
        <v>562</v>
      </c>
      <c r="F456" s="103">
        <v>2.16</v>
      </c>
      <c r="G456" s="103">
        <v>0.45999999999999996</v>
      </c>
      <c r="H456" s="103">
        <v>1.72</v>
      </c>
      <c r="I456" s="103">
        <v>4.34</v>
      </c>
      <c r="J456" s="103">
        <v>14.530632911392406</v>
      </c>
      <c r="K456" s="103">
        <v>81.129367088607594</v>
      </c>
      <c r="L456" s="106" t="s">
        <v>202</v>
      </c>
      <c r="M456" s="106">
        <v>5.5</v>
      </c>
      <c r="N456" s="106">
        <v>4.1100000000000003</v>
      </c>
      <c r="O456" s="106">
        <v>0.02</v>
      </c>
      <c r="P456" s="103">
        <v>0.22202111613876319</v>
      </c>
      <c r="Q456" s="106" t="s">
        <v>198</v>
      </c>
      <c r="R456" s="106">
        <v>8.0640000000000018</v>
      </c>
      <c r="S456" s="106">
        <v>6.2720000000000002</v>
      </c>
      <c r="T456" s="106">
        <v>9.1897435897435903E-2</v>
      </c>
      <c r="U456" s="106">
        <v>3.8956521739130438E-2</v>
      </c>
      <c r="V456" s="106">
        <v>14.46685395763657</v>
      </c>
      <c r="W456" s="103">
        <v>41.391304347826093</v>
      </c>
      <c r="X456" s="103">
        <v>51.018892212753833</v>
      </c>
      <c r="Y456" s="103">
        <v>34.951432880844649</v>
      </c>
      <c r="Z456" s="103">
        <v>1.285714285714286</v>
      </c>
      <c r="AA456" s="106">
        <v>1.1622897000000001</v>
      </c>
      <c r="AB456" s="89">
        <f t="shared" si="9"/>
        <v>1.999138284</v>
      </c>
      <c r="AC456" s="107">
        <v>0.16940000000000005</v>
      </c>
      <c r="AD456" s="103">
        <v>6.8612142857142846</v>
      </c>
      <c r="AE456" s="106">
        <v>8.8226451646450244</v>
      </c>
      <c r="AF456" s="103">
        <v>48.400000000000013</v>
      </c>
      <c r="AG456" s="106">
        <v>1.232</v>
      </c>
      <c r="AH456" s="86">
        <v>0.22202111613876319</v>
      </c>
      <c r="AI456" s="86">
        <v>1.4652014652014652E-2</v>
      </c>
      <c r="AJ456" s="228"/>
      <c r="AK456" s="228"/>
      <c r="AL456" s="84"/>
    </row>
    <row r="457" spans="1:38" s="83" customFormat="1" ht="12" customHeight="1">
      <c r="A457" s="108" t="s">
        <v>565</v>
      </c>
      <c r="B457" s="109" t="s">
        <v>560</v>
      </c>
      <c r="C457" s="109" t="s">
        <v>1186</v>
      </c>
      <c r="D457" s="109">
        <v>3</v>
      </c>
      <c r="E457" s="110" t="s">
        <v>564</v>
      </c>
      <c r="F457" s="108">
        <v>2.5</v>
      </c>
      <c r="G457" s="108">
        <v>1.04</v>
      </c>
      <c r="H457" s="108">
        <v>3.56</v>
      </c>
      <c r="I457" s="108">
        <v>7.1</v>
      </c>
      <c r="J457" s="108">
        <v>13.115294117647059</v>
      </c>
      <c r="K457" s="108">
        <v>79.784705882352938</v>
      </c>
      <c r="L457" s="111" t="s">
        <v>202</v>
      </c>
      <c r="M457" s="111">
        <v>5.37</v>
      </c>
      <c r="N457" s="111">
        <v>4.05</v>
      </c>
      <c r="O457" s="111">
        <v>0.12</v>
      </c>
      <c r="P457" s="108">
        <v>0.29487179487179488</v>
      </c>
      <c r="Q457" s="111" t="s">
        <v>198</v>
      </c>
      <c r="R457" s="111">
        <v>12.544</v>
      </c>
      <c r="S457" s="111">
        <v>14.336000000000006</v>
      </c>
      <c r="T457" s="111">
        <v>0.10338461538461539</v>
      </c>
      <c r="U457" s="111">
        <v>0.13634782608695653</v>
      </c>
      <c r="V457" s="111">
        <v>27.11973244147158</v>
      </c>
      <c r="W457" s="108">
        <v>35.060869565217395</v>
      </c>
      <c r="X457" s="108">
        <v>43.944348954443264</v>
      </c>
      <c r="Y457" s="108">
        <v>77.350427350427367</v>
      </c>
      <c r="Z457" s="108">
        <v>0.87499999999999967</v>
      </c>
      <c r="AA457" s="111">
        <v>0.64242921599999991</v>
      </c>
      <c r="AB457" s="95">
        <f t="shared" si="9"/>
        <v>1.1049782515199997</v>
      </c>
      <c r="AC457" s="112">
        <v>7.6999999999999999E-2</v>
      </c>
      <c r="AD457" s="108">
        <v>8.3432365714285712</v>
      </c>
      <c r="AE457" s="111">
        <v>0.96726674562553416</v>
      </c>
      <c r="AF457" s="108">
        <v>46.2</v>
      </c>
      <c r="AG457" s="111">
        <v>0.61599999999999999</v>
      </c>
      <c r="AH457" s="92">
        <v>0.29487179487179488</v>
      </c>
      <c r="AI457" s="92">
        <v>7.2115384615384593E-3</v>
      </c>
      <c r="AJ457" s="228"/>
      <c r="AK457" s="228"/>
      <c r="AL457" s="84"/>
    </row>
    <row r="458" spans="1:38" s="83" customFormat="1" ht="12" customHeight="1">
      <c r="A458" s="113" t="s">
        <v>567</v>
      </c>
      <c r="B458" s="114" t="s">
        <v>566</v>
      </c>
      <c r="C458" s="114" t="s">
        <v>600</v>
      </c>
      <c r="D458" s="114">
        <v>1</v>
      </c>
      <c r="E458" s="115" t="s">
        <v>47</v>
      </c>
      <c r="F458" s="113">
        <v>1.1000000000000001</v>
      </c>
      <c r="G458" s="113">
        <v>0.44</v>
      </c>
      <c r="H458" s="113">
        <v>2.2400000000000002</v>
      </c>
      <c r="I458" s="113">
        <v>3.7800000000000002</v>
      </c>
      <c r="J458" s="113">
        <v>20.376000000000001</v>
      </c>
      <c r="K458" s="113">
        <v>75.843999999999994</v>
      </c>
      <c r="L458" s="116" t="s">
        <v>202</v>
      </c>
      <c r="M458" s="116">
        <v>5.22</v>
      </c>
      <c r="N458" s="116">
        <v>4.1399999999999997</v>
      </c>
      <c r="O458" s="116">
        <v>0.03</v>
      </c>
      <c r="P458" s="113">
        <v>0.41144901610017887</v>
      </c>
      <c r="Q458" s="116" t="s">
        <v>198</v>
      </c>
      <c r="R458" s="116">
        <v>16.128000000000004</v>
      </c>
      <c r="S458" s="116">
        <v>14.336000000000006</v>
      </c>
      <c r="T458" s="116">
        <v>0.17230769230769233</v>
      </c>
      <c r="U458" s="116">
        <v>0.11686956521739131</v>
      </c>
      <c r="V458" s="116">
        <v>30.753177257525095</v>
      </c>
      <c r="W458" s="113">
        <v>41.878260869565224</v>
      </c>
      <c r="X458" s="113">
        <v>55.216313577297122</v>
      </c>
      <c r="Y458" s="113">
        <v>73.434704830053676</v>
      </c>
      <c r="Z458" s="113">
        <v>1.1249999999999998</v>
      </c>
      <c r="AA458" s="116">
        <v>2.7683627400000002</v>
      </c>
      <c r="AB458" s="81">
        <f t="shared" si="9"/>
        <v>4.7615839127999999</v>
      </c>
      <c r="AC458" s="117">
        <v>0.23100000000000004</v>
      </c>
      <c r="AD458" s="113">
        <v>11.984254285714284</v>
      </c>
      <c r="AE458" s="116">
        <v>3.116748402571166</v>
      </c>
      <c r="AF458" s="113">
        <v>74.800000000000011</v>
      </c>
      <c r="AG458" s="116">
        <v>0.46200000000000008</v>
      </c>
      <c r="AH458" s="78">
        <v>0.41144901610017887</v>
      </c>
      <c r="AI458" s="78">
        <v>1.2019230769230766E-2</v>
      </c>
      <c r="AJ458" s="228"/>
      <c r="AK458" s="228"/>
      <c r="AL458" s="84"/>
    </row>
    <row r="459" spans="1:38" s="83" customFormat="1" ht="12" customHeight="1">
      <c r="A459" s="103" t="s">
        <v>569</v>
      </c>
      <c r="B459" s="104" t="s">
        <v>566</v>
      </c>
      <c r="C459" s="104" t="s">
        <v>600</v>
      </c>
      <c r="D459" s="104">
        <v>2</v>
      </c>
      <c r="E459" s="105" t="s">
        <v>568</v>
      </c>
      <c r="F459" s="103">
        <v>1.04</v>
      </c>
      <c r="G459" s="103">
        <v>0.42</v>
      </c>
      <c r="H459" s="103">
        <v>1.72</v>
      </c>
      <c r="I459" s="103">
        <v>3.1799999999999997</v>
      </c>
      <c r="J459" s="103">
        <v>12.678809523809523</v>
      </c>
      <c r="K459" s="103">
        <v>84.141190476190474</v>
      </c>
      <c r="L459" s="106" t="s">
        <v>202</v>
      </c>
      <c r="M459" s="106">
        <v>5</v>
      </c>
      <c r="N459" s="106">
        <v>3.86</v>
      </c>
      <c r="O459" s="106">
        <v>0.02</v>
      </c>
      <c r="P459" s="103">
        <v>0.29487179487179488</v>
      </c>
      <c r="Q459" s="106" t="s">
        <v>198</v>
      </c>
      <c r="R459" s="106">
        <v>10.752000000000001</v>
      </c>
      <c r="S459" s="106">
        <v>10.752000000000001</v>
      </c>
      <c r="T459" s="106">
        <v>0.10338461538461539</v>
      </c>
      <c r="U459" s="106">
        <v>0.13634782608695653</v>
      </c>
      <c r="V459" s="106">
        <v>21.743732441471575</v>
      </c>
      <c r="W459" s="103">
        <v>35.060869565217395</v>
      </c>
      <c r="X459" s="103">
        <v>41.669091400767151</v>
      </c>
      <c r="Y459" s="103">
        <v>62.017094017094017</v>
      </c>
      <c r="Z459" s="103">
        <v>1</v>
      </c>
      <c r="AA459" s="106">
        <v>1.1693338800000004</v>
      </c>
      <c r="AB459" s="89">
        <f t="shared" si="9"/>
        <v>2.0112542736000005</v>
      </c>
      <c r="AC459" s="107">
        <v>0.10780000000000001</v>
      </c>
      <c r="AD459" s="103">
        <v>10.847253061224492</v>
      </c>
      <c r="AE459" s="106">
        <v>1.827059408403787</v>
      </c>
      <c r="AF459" s="103">
        <v>41.800000000000004</v>
      </c>
      <c r="AG459" s="106">
        <v>2.0020000000000007</v>
      </c>
      <c r="AH459" s="86">
        <v>0.29487179487179488</v>
      </c>
      <c r="AI459" s="86">
        <v>9.6153846153846159E-3</v>
      </c>
      <c r="AJ459" s="228"/>
      <c r="AK459" s="228"/>
      <c r="AL459" s="84"/>
    </row>
    <row r="460" spans="1:38" s="83" customFormat="1" ht="12" customHeight="1">
      <c r="A460" s="108" t="s">
        <v>570</v>
      </c>
      <c r="B460" s="109" t="s">
        <v>566</v>
      </c>
      <c r="C460" s="109" t="s">
        <v>600</v>
      </c>
      <c r="D460" s="109">
        <v>3</v>
      </c>
      <c r="E460" s="110" t="s">
        <v>74</v>
      </c>
      <c r="F460" s="108">
        <v>1.1599999999999999</v>
      </c>
      <c r="G460" s="108">
        <v>0.42</v>
      </c>
      <c r="H460" s="108">
        <v>1.36</v>
      </c>
      <c r="I460" s="108">
        <v>2.94</v>
      </c>
      <c r="J460" s="108">
        <v>13.702588235294117</v>
      </c>
      <c r="K460" s="108">
        <v>83.357411764705873</v>
      </c>
      <c r="L460" s="111" t="s">
        <v>202</v>
      </c>
      <c r="M460" s="111">
        <v>5.44</v>
      </c>
      <c r="N460" s="111">
        <v>4.16</v>
      </c>
      <c r="O460" s="111">
        <v>7.0000000000000007E-2</v>
      </c>
      <c r="P460" s="108">
        <v>0.23931623931623927</v>
      </c>
      <c r="Q460" s="111" t="s">
        <v>198</v>
      </c>
      <c r="R460" s="111">
        <v>12.544</v>
      </c>
      <c r="S460" s="111">
        <v>12.544</v>
      </c>
      <c r="T460" s="111">
        <v>8.0410256410256412E-2</v>
      </c>
      <c r="U460" s="111">
        <v>0.11686956521739131</v>
      </c>
      <c r="V460" s="111">
        <v>25.28527982162765</v>
      </c>
      <c r="W460" s="108">
        <v>33.600000000000009</v>
      </c>
      <c r="X460" s="108">
        <v>40.308353256988347</v>
      </c>
      <c r="Y460" s="108">
        <v>75.253808992939412</v>
      </c>
      <c r="Z460" s="108">
        <v>1</v>
      </c>
      <c r="AA460" s="111">
        <v>0.85938996000000001</v>
      </c>
      <c r="AB460" s="95">
        <f t="shared" si="9"/>
        <v>1.4781507312</v>
      </c>
      <c r="AC460" s="112">
        <v>6.1600000000000002E-2</v>
      </c>
      <c r="AD460" s="108">
        <v>13.951135714285714</v>
      </c>
      <c r="AE460" s="111">
        <v>4.728859645280389</v>
      </c>
      <c r="AF460" s="108">
        <v>33</v>
      </c>
      <c r="AG460" s="111">
        <v>1.232</v>
      </c>
      <c r="AH460" s="92">
        <v>0.23931623931623927</v>
      </c>
      <c r="AI460" s="92">
        <v>6.41025641025641E-3</v>
      </c>
      <c r="AJ460" s="228"/>
      <c r="AK460" s="228"/>
      <c r="AL460" s="84"/>
    </row>
    <row r="461" spans="1:38" s="83" customFormat="1" ht="12" customHeight="1">
      <c r="A461" s="113" t="s">
        <v>572</v>
      </c>
      <c r="B461" s="114" t="s">
        <v>571</v>
      </c>
      <c r="C461" s="114" t="s">
        <v>199</v>
      </c>
      <c r="D461" s="114">
        <v>1</v>
      </c>
      <c r="E461" s="115" t="s">
        <v>256</v>
      </c>
      <c r="F461" s="113">
        <v>1.3</v>
      </c>
      <c r="G461" s="113">
        <v>0.66</v>
      </c>
      <c r="H461" s="113">
        <v>2.56</v>
      </c>
      <c r="I461" s="113">
        <v>4.5199999999999996</v>
      </c>
      <c r="J461" s="113">
        <v>19.53</v>
      </c>
      <c r="K461" s="113">
        <v>75.95</v>
      </c>
      <c r="L461" s="116" t="s">
        <v>202</v>
      </c>
      <c r="M461" s="116">
        <v>5.74</v>
      </c>
      <c r="N461" s="116">
        <v>4.6100000000000003</v>
      </c>
      <c r="O461" s="116">
        <v>0.02</v>
      </c>
      <c r="P461" s="113">
        <v>0.41385515069725598</v>
      </c>
      <c r="Q461" s="116" t="s">
        <v>198</v>
      </c>
      <c r="R461" s="116">
        <v>26.880000000000006</v>
      </c>
      <c r="S461" s="116">
        <v>17.919999999999991</v>
      </c>
      <c r="T461" s="116">
        <v>0.22974358974358977</v>
      </c>
      <c r="U461" s="116">
        <v>0.15582608695652175</v>
      </c>
      <c r="V461" s="116">
        <v>45.185569676700112</v>
      </c>
      <c r="W461" s="113">
        <v>55.513043478260876</v>
      </c>
      <c r="X461" s="113">
        <v>73.091564816670015</v>
      </c>
      <c r="Y461" s="113">
        <v>81.396311291048136</v>
      </c>
      <c r="Z461" s="113">
        <v>1.5000000000000011</v>
      </c>
      <c r="AA461" s="116">
        <v>1.7751333600000001</v>
      </c>
      <c r="AB461" s="81">
        <f t="shared" si="9"/>
        <v>3.0532293792000003</v>
      </c>
      <c r="AC461" s="117">
        <v>0.13860000000000006</v>
      </c>
      <c r="AD461" s="113">
        <v>12.807599999999995</v>
      </c>
      <c r="AE461" s="116">
        <v>4.2989633138912628</v>
      </c>
      <c r="AF461" s="113">
        <v>90.2</v>
      </c>
      <c r="AG461" s="116">
        <v>0</v>
      </c>
      <c r="AH461" s="78">
        <v>0.41385515069725598</v>
      </c>
      <c r="AI461" s="78">
        <v>1.2820512820512829E-2</v>
      </c>
      <c r="AJ461" s="228"/>
      <c r="AK461" s="228"/>
      <c r="AL461" s="84"/>
    </row>
    <row r="462" spans="1:38" s="83" customFormat="1" ht="12" customHeight="1">
      <c r="A462" s="103" t="s">
        <v>574</v>
      </c>
      <c r="B462" s="104" t="s">
        <v>571</v>
      </c>
      <c r="C462" s="104" t="s">
        <v>199</v>
      </c>
      <c r="D462" s="104">
        <v>2</v>
      </c>
      <c r="E462" s="105" t="s">
        <v>573</v>
      </c>
      <c r="F462" s="103">
        <v>1.6</v>
      </c>
      <c r="G462" s="103">
        <v>0.88</v>
      </c>
      <c r="H462" s="103">
        <v>2.62</v>
      </c>
      <c r="I462" s="103">
        <v>5.0999999999999996</v>
      </c>
      <c r="J462" s="103">
        <v>14.059259259259258</v>
      </c>
      <c r="K462" s="103">
        <v>80.840740740740742</v>
      </c>
      <c r="L462" s="106" t="s">
        <v>202</v>
      </c>
      <c r="M462" s="106">
        <v>6.11</v>
      </c>
      <c r="N462" s="106">
        <v>5.2</v>
      </c>
      <c r="O462" s="106">
        <v>0.04</v>
      </c>
      <c r="P462" s="103">
        <v>0.72424651372019799</v>
      </c>
      <c r="Q462" s="106" t="s">
        <v>198</v>
      </c>
      <c r="R462" s="106">
        <v>30.912000000000003</v>
      </c>
      <c r="S462" s="106">
        <v>20.608000000000008</v>
      </c>
      <c r="T462" s="106">
        <v>0.4020512820512821</v>
      </c>
      <c r="U462" s="106">
        <v>0.36034782608695654</v>
      </c>
      <c r="V462" s="106">
        <v>52.28239910813825</v>
      </c>
      <c r="W462" s="103">
        <v>55.513043478260876</v>
      </c>
      <c r="X462" s="103">
        <v>68.669637325928605</v>
      </c>
      <c r="Y462" s="103">
        <v>94.180386864597409</v>
      </c>
      <c r="Z462" s="103">
        <v>1.4999999999999996</v>
      </c>
      <c r="AA462" s="106">
        <v>0.81279000000000001</v>
      </c>
      <c r="AB462" s="89">
        <f t="shared" si="9"/>
        <v>1.3979988000000001</v>
      </c>
      <c r="AC462" s="107">
        <v>6.1600000000000002E-2</v>
      </c>
      <c r="AD462" s="103">
        <v>13.194642857142856</v>
      </c>
      <c r="AE462" s="106">
        <v>4.728859645280389</v>
      </c>
      <c r="AF462" s="103">
        <v>147.40000000000003</v>
      </c>
      <c r="AG462" s="106">
        <v>0</v>
      </c>
      <c r="AH462" s="86">
        <v>0.72424651372019799</v>
      </c>
      <c r="AI462" s="86">
        <v>1.9509476031215157E-2</v>
      </c>
      <c r="AJ462" s="228"/>
      <c r="AK462" s="228"/>
      <c r="AL462" s="84"/>
    </row>
    <row r="463" spans="1:38" s="83" customFormat="1" ht="12" customHeight="1">
      <c r="A463" s="108" t="s">
        <v>576</v>
      </c>
      <c r="B463" s="109" t="s">
        <v>571</v>
      </c>
      <c r="C463" s="109" t="s">
        <v>199</v>
      </c>
      <c r="D463" s="109">
        <v>3</v>
      </c>
      <c r="E463" s="110" t="s">
        <v>575</v>
      </c>
      <c r="F463" s="108">
        <v>1.04</v>
      </c>
      <c r="G463" s="108">
        <v>0.88</v>
      </c>
      <c r="H463" s="108">
        <v>2.16</v>
      </c>
      <c r="I463" s="108">
        <v>4.08</v>
      </c>
      <c r="J463" s="108">
        <v>13.867951807228915</v>
      </c>
      <c r="K463" s="108">
        <v>82.052048192771082</v>
      </c>
      <c r="L463" s="111" t="s">
        <v>202</v>
      </c>
      <c r="M463" s="111">
        <v>5.97</v>
      </c>
      <c r="N463" s="111">
        <v>4.5199999999999996</v>
      </c>
      <c r="O463" s="111">
        <v>0.08</v>
      </c>
      <c r="P463" s="108">
        <v>0.54293854293854293</v>
      </c>
      <c r="Q463" s="111" t="s">
        <v>198</v>
      </c>
      <c r="R463" s="111">
        <v>32.256000000000007</v>
      </c>
      <c r="S463" s="111">
        <v>25.984000000000002</v>
      </c>
      <c r="T463" s="111">
        <v>0.33312820512820512</v>
      </c>
      <c r="U463" s="111">
        <v>0.54539130434782612</v>
      </c>
      <c r="V463" s="111">
        <v>59.118519509476037</v>
      </c>
      <c r="W463" s="108">
        <v>61.356521739130436</v>
      </c>
      <c r="X463" s="108">
        <v>74.777562645335706</v>
      </c>
      <c r="Y463" s="108">
        <v>96.352462352462368</v>
      </c>
      <c r="Z463" s="108">
        <v>1.2413793103448278</v>
      </c>
      <c r="AA463" s="111">
        <v>0.84530159999999988</v>
      </c>
      <c r="AB463" s="95">
        <f t="shared" si="9"/>
        <v>1.4539187519999999</v>
      </c>
      <c r="AC463" s="112">
        <v>9.2400000000000024E-2</v>
      </c>
      <c r="AD463" s="108">
        <v>9.148285714285711</v>
      </c>
      <c r="AE463" s="111">
        <v>0.53737041423640763</v>
      </c>
      <c r="AF463" s="108">
        <v>121</v>
      </c>
      <c r="AG463" s="111">
        <v>0</v>
      </c>
      <c r="AH463" s="92">
        <v>0.54293854293854293</v>
      </c>
      <c r="AI463" s="92">
        <v>1.282051282051282E-2</v>
      </c>
      <c r="AJ463" s="228"/>
      <c r="AK463" s="228"/>
      <c r="AL463" s="84"/>
    </row>
    <row r="464" spans="1:38" s="83" customFormat="1" ht="12" customHeight="1">
      <c r="A464" s="113" t="s">
        <v>578</v>
      </c>
      <c r="B464" s="114" t="s">
        <v>577</v>
      </c>
      <c r="C464" s="114" t="s">
        <v>600</v>
      </c>
      <c r="D464" s="114">
        <v>1</v>
      </c>
      <c r="E464" s="115" t="s">
        <v>348</v>
      </c>
      <c r="F464" s="113">
        <v>0.91999999999999993</v>
      </c>
      <c r="G464" s="113">
        <v>0.44</v>
      </c>
      <c r="H464" s="113">
        <v>1.04</v>
      </c>
      <c r="I464" s="113">
        <v>2.4</v>
      </c>
      <c r="J464" s="113">
        <v>28.512359550561797</v>
      </c>
      <c r="K464" s="113">
        <v>69.087640449438197</v>
      </c>
      <c r="L464" s="116" t="s">
        <v>202</v>
      </c>
      <c r="M464" s="116">
        <v>5.28</v>
      </c>
      <c r="N464" s="116">
        <v>4.4800000000000004</v>
      </c>
      <c r="O464" s="116">
        <v>0.03</v>
      </c>
      <c r="P464" s="113">
        <v>0.54000617856039523</v>
      </c>
      <c r="Q464" s="116" t="s">
        <v>198</v>
      </c>
      <c r="R464" s="116">
        <v>17.024000000000001</v>
      </c>
      <c r="S464" s="116">
        <v>15.232000000000006</v>
      </c>
      <c r="T464" s="116">
        <v>0.21825641025641027</v>
      </c>
      <c r="U464" s="116">
        <v>0.13634782608695653</v>
      </c>
      <c r="V464" s="116">
        <v>32.61060423634337</v>
      </c>
      <c r="W464" s="113">
        <v>40.417391304347838</v>
      </c>
      <c r="X464" s="113">
        <v>58.501623505187325</v>
      </c>
      <c r="Y464" s="113">
        <v>80.684584491813396</v>
      </c>
      <c r="Z464" s="113">
        <v>1.117647058823529</v>
      </c>
      <c r="AA464" s="116">
        <v>3.6981945000000001</v>
      </c>
      <c r="AB464" s="81">
        <f t="shared" si="9"/>
        <v>6.3608945400000003</v>
      </c>
      <c r="AC464" s="117">
        <v>0.24640000000000006</v>
      </c>
      <c r="AD464" s="113">
        <v>15.008906249999997</v>
      </c>
      <c r="AE464" s="116">
        <v>5.266230059516797</v>
      </c>
      <c r="AF464" s="113">
        <v>77.000000000000014</v>
      </c>
      <c r="AG464" s="116">
        <v>0.308</v>
      </c>
      <c r="AH464" s="78">
        <v>0.54000617856039523</v>
      </c>
      <c r="AI464" s="78">
        <v>1.4328808446455499E-2</v>
      </c>
      <c r="AJ464" s="228"/>
      <c r="AK464" s="228"/>
      <c r="AL464" s="84"/>
    </row>
    <row r="465" spans="1:38" s="83" customFormat="1" ht="12" customHeight="1">
      <c r="A465" s="103" t="s">
        <v>580</v>
      </c>
      <c r="B465" s="104" t="s">
        <v>577</v>
      </c>
      <c r="C465" s="104" t="s">
        <v>600</v>
      </c>
      <c r="D465" s="104">
        <v>2</v>
      </c>
      <c r="E465" s="105" t="s">
        <v>579</v>
      </c>
      <c r="F465" s="103">
        <v>0.32</v>
      </c>
      <c r="G465" s="103">
        <v>0.14000000000000001</v>
      </c>
      <c r="H465" s="103">
        <v>0.38</v>
      </c>
      <c r="I465" s="103">
        <v>0.84000000000000008</v>
      </c>
      <c r="J465" s="103">
        <v>9.6999999999999993</v>
      </c>
      <c r="K465" s="103">
        <v>89.46</v>
      </c>
      <c r="L465" s="106" t="s">
        <v>202</v>
      </c>
      <c r="M465" s="106">
        <v>5.12</v>
      </c>
      <c r="N465" s="106">
        <v>4.3499999999999996</v>
      </c>
      <c r="O465" s="106">
        <v>0.02</v>
      </c>
      <c r="P465" s="103">
        <v>0.29902491874322856</v>
      </c>
      <c r="Q465" s="106" t="s">
        <v>198</v>
      </c>
      <c r="R465" s="106">
        <v>10.752000000000001</v>
      </c>
      <c r="S465" s="106">
        <v>13.440000000000003</v>
      </c>
      <c r="T465" s="106">
        <v>0.10338461538461539</v>
      </c>
      <c r="U465" s="106">
        <v>7.7913043478260877E-2</v>
      </c>
      <c r="V465" s="106">
        <v>24.373297658862882</v>
      </c>
      <c r="W465" s="103">
        <v>34.573913043478264</v>
      </c>
      <c r="X465" s="103">
        <v>38.64734299516909</v>
      </c>
      <c r="Y465" s="103">
        <v>70.49620801733478</v>
      </c>
      <c r="Z465" s="103">
        <v>0.79999999999999982</v>
      </c>
      <c r="AA465" s="106">
        <v>1.3736150999999999</v>
      </c>
      <c r="AB465" s="89">
        <f t="shared" si="9"/>
        <v>2.3626179719999998</v>
      </c>
      <c r="AC465" s="107">
        <v>0.10780000000000001</v>
      </c>
      <c r="AD465" s="103">
        <v>12.742255102040815</v>
      </c>
      <c r="AE465" s="106">
        <v>1.2896889941673786</v>
      </c>
      <c r="AF465" s="103">
        <v>39.600000000000009</v>
      </c>
      <c r="AG465" s="106">
        <v>0.77000000000000024</v>
      </c>
      <c r="AH465" s="86">
        <v>0.29902491874322856</v>
      </c>
      <c r="AI465" s="86">
        <v>7.692307692307691E-3</v>
      </c>
      <c r="AJ465" s="228"/>
      <c r="AK465" s="228"/>
      <c r="AL465" s="84"/>
    </row>
    <row r="466" spans="1:38" s="83" customFormat="1" ht="12" customHeight="1">
      <c r="A466" s="108" t="s">
        <v>582</v>
      </c>
      <c r="B466" s="109" t="s">
        <v>577</v>
      </c>
      <c r="C466" s="109" t="s">
        <v>600</v>
      </c>
      <c r="D466" s="109">
        <v>3</v>
      </c>
      <c r="E466" s="110" t="s">
        <v>581</v>
      </c>
      <c r="F466" s="108">
        <v>0.48</v>
      </c>
      <c r="G466" s="108">
        <v>0.3</v>
      </c>
      <c r="H466" s="108">
        <v>0.96</v>
      </c>
      <c r="I466" s="108">
        <v>1.74</v>
      </c>
      <c r="J466" s="108">
        <v>13.553103448275863</v>
      </c>
      <c r="K466" s="108">
        <v>84.706896551724142</v>
      </c>
      <c r="L466" s="111" t="s">
        <v>202</v>
      </c>
      <c r="M466" s="111">
        <v>5.21</v>
      </c>
      <c r="N466" s="111">
        <v>4.26</v>
      </c>
      <c r="O466" s="111">
        <v>0.04</v>
      </c>
      <c r="P466" s="108">
        <v>0.20814479638009048</v>
      </c>
      <c r="Q466" s="111" t="s">
        <v>198</v>
      </c>
      <c r="R466" s="111">
        <v>13.440000000000003</v>
      </c>
      <c r="S466" s="111">
        <v>8.9599999999999955</v>
      </c>
      <c r="T466" s="111">
        <v>6.892307692307692E-2</v>
      </c>
      <c r="U466" s="111">
        <v>0.11686956521739131</v>
      </c>
      <c r="V466" s="111">
        <v>22.585792642140468</v>
      </c>
      <c r="W466" s="108">
        <v>33.11304347826087</v>
      </c>
      <c r="X466" s="108">
        <v>39.091319392207012</v>
      </c>
      <c r="Y466" s="108">
        <v>68.208144796380083</v>
      </c>
      <c r="Z466" s="108">
        <v>1.5000000000000011</v>
      </c>
      <c r="AA466" s="111">
        <v>0.74668308000000005</v>
      </c>
      <c r="AB466" s="95">
        <f t="shared" si="9"/>
        <v>1.2842948976000002</v>
      </c>
      <c r="AC466" s="112">
        <v>4.6200000000000005E-2</v>
      </c>
      <c r="AD466" s="108">
        <v>16.161971428571427</v>
      </c>
      <c r="AE466" s="111">
        <v>3.43917065111301</v>
      </c>
      <c r="AF466" s="108">
        <v>28.6</v>
      </c>
      <c r="AG466" s="111">
        <v>0.61599999999999999</v>
      </c>
      <c r="AH466" s="92">
        <v>0.20814479638009048</v>
      </c>
      <c r="AI466" s="92">
        <v>7.6923076923076962E-3</v>
      </c>
      <c r="AJ466" s="228"/>
      <c r="AK466" s="228"/>
      <c r="AL466" s="84"/>
    </row>
    <row r="467" spans="1:38" s="83" customFormat="1" ht="12" customHeight="1">
      <c r="A467" s="113" t="s">
        <v>584</v>
      </c>
      <c r="B467" s="114" t="s">
        <v>583</v>
      </c>
      <c r="C467" s="114" t="s">
        <v>200</v>
      </c>
      <c r="D467" s="114">
        <v>1</v>
      </c>
      <c r="E467" s="115" t="s">
        <v>306</v>
      </c>
      <c r="F467" s="113">
        <v>3.36</v>
      </c>
      <c r="G467" s="113">
        <v>1.78</v>
      </c>
      <c r="H467" s="113">
        <v>2.74</v>
      </c>
      <c r="I467" s="113">
        <v>7.88</v>
      </c>
      <c r="J467" s="113">
        <v>25.65367088607595</v>
      </c>
      <c r="K467" s="113">
        <v>66.466329113924047</v>
      </c>
      <c r="L467" s="116" t="s">
        <v>202</v>
      </c>
      <c r="M467" s="116">
        <v>6.89</v>
      </c>
      <c r="N467" s="116">
        <v>5.96</v>
      </c>
      <c r="O467" s="116">
        <v>0.26</v>
      </c>
      <c r="P467" s="113">
        <v>1.4368298368298369</v>
      </c>
      <c r="Q467" s="116">
        <v>7.63</v>
      </c>
      <c r="R467" s="116">
        <v>28.224</v>
      </c>
      <c r="S467" s="116">
        <v>16.575999999999997</v>
      </c>
      <c r="T467" s="116">
        <v>0.76964102564102577</v>
      </c>
      <c r="U467" s="116">
        <v>0.16556521739130436</v>
      </c>
      <c r="V467" s="116">
        <v>45.73520624303233</v>
      </c>
      <c r="W467" s="113">
        <v>53.565217391304351</v>
      </c>
      <c r="X467" s="113">
        <v>80.590004150060636</v>
      </c>
      <c r="Y467" s="113">
        <v>85.382284382284368</v>
      </c>
      <c r="Z467" s="113">
        <v>1.7027027027027031</v>
      </c>
      <c r="AA467" s="116">
        <v>4.8957051000000007</v>
      </c>
      <c r="AB467" s="81">
        <f t="shared" si="9"/>
        <v>8.4206127720000019</v>
      </c>
      <c r="AC467" s="117">
        <v>0.40040000000000003</v>
      </c>
      <c r="AD467" s="113">
        <v>12.227035714285716</v>
      </c>
      <c r="AE467" s="116">
        <v>74.049643081776992</v>
      </c>
      <c r="AF467" s="113">
        <v>300.92964102564105</v>
      </c>
      <c r="AG467" s="116">
        <v>0</v>
      </c>
      <c r="AH467" s="78">
        <v>1.4368298368298369</v>
      </c>
      <c r="AI467" s="78">
        <v>4.6431046431046445E-2</v>
      </c>
      <c r="AJ467" s="228"/>
      <c r="AK467" s="228"/>
      <c r="AL467" s="84"/>
    </row>
    <row r="468" spans="1:38" s="83" customFormat="1" ht="12" customHeight="1">
      <c r="A468" s="103" t="s">
        <v>585</v>
      </c>
      <c r="B468" s="104" t="s">
        <v>583</v>
      </c>
      <c r="C468" s="104" t="s">
        <v>200</v>
      </c>
      <c r="D468" s="104">
        <v>2</v>
      </c>
      <c r="E468" s="105" t="s">
        <v>308</v>
      </c>
      <c r="F468" s="103">
        <v>1.1000000000000001</v>
      </c>
      <c r="G468" s="103">
        <v>0.66</v>
      </c>
      <c r="H468" s="103">
        <v>1.46</v>
      </c>
      <c r="I468" s="103">
        <v>3.22</v>
      </c>
      <c r="J468" s="103">
        <v>22.771764705882354</v>
      </c>
      <c r="K468" s="103">
        <v>74.00823529411764</v>
      </c>
      <c r="L468" s="106" t="s">
        <v>202</v>
      </c>
      <c r="M468" s="106">
        <v>6.55</v>
      </c>
      <c r="N468" s="106">
        <v>5.77</v>
      </c>
      <c r="O468" s="106">
        <v>0.17</v>
      </c>
      <c r="P468" s="103">
        <v>1.3227893601725378</v>
      </c>
      <c r="Q468" s="106" t="s">
        <v>198</v>
      </c>
      <c r="R468" s="106">
        <v>25.536000000000005</v>
      </c>
      <c r="S468" s="106">
        <v>14.784000000000002</v>
      </c>
      <c r="T468" s="106">
        <v>0.68923076923076931</v>
      </c>
      <c r="U468" s="106">
        <v>0.1947826086956522</v>
      </c>
      <c r="V468" s="106">
        <v>41.204013377926429</v>
      </c>
      <c r="W468" s="103">
        <v>52.104347826086965</v>
      </c>
      <c r="X468" s="103">
        <v>70.403445804400022</v>
      </c>
      <c r="Y468" s="103">
        <v>79.079798705966937</v>
      </c>
      <c r="Z468" s="103">
        <v>1.7272727272727273</v>
      </c>
      <c r="AA468" s="106">
        <v>2.817672</v>
      </c>
      <c r="AB468" s="89">
        <f t="shared" si="9"/>
        <v>4.8463958399999996</v>
      </c>
      <c r="AC468" s="107">
        <v>0.21560000000000007</v>
      </c>
      <c r="AD468" s="103">
        <v>13.06897959183673</v>
      </c>
      <c r="AE468" s="106">
        <v>16.336060592786797</v>
      </c>
      <c r="AF468" s="103">
        <v>269.4892307692308</v>
      </c>
      <c r="AG468" s="106">
        <v>0</v>
      </c>
      <c r="AH468" s="86">
        <v>1.3227893601725378</v>
      </c>
      <c r="AI468" s="86">
        <v>4.6620046620046617E-2</v>
      </c>
      <c r="AJ468" s="228"/>
      <c r="AK468" s="228"/>
      <c r="AL468" s="84"/>
    </row>
    <row r="469" spans="1:38" s="83" customFormat="1" ht="12" customHeight="1">
      <c r="A469" s="108" t="s">
        <v>587</v>
      </c>
      <c r="B469" s="109" t="s">
        <v>583</v>
      </c>
      <c r="C469" s="109" t="s">
        <v>200</v>
      </c>
      <c r="D469" s="109">
        <v>3</v>
      </c>
      <c r="E469" s="110" t="s">
        <v>586</v>
      </c>
      <c r="F469" s="108">
        <v>2.1800000000000002</v>
      </c>
      <c r="G469" s="108">
        <v>0.74</v>
      </c>
      <c r="H469" s="108">
        <v>0.81999999999999984</v>
      </c>
      <c r="I469" s="108">
        <v>3.7399999999999998</v>
      </c>
      <c r="J469" s="108">
        <v>14.897380952380953</v>
      </c>
      <c r="K469" s="108">
        <v>81.362619047619049</v>
      </c>
      <c r="L469" s="111" t="s">
        <v>202</v>
      </c>
      <c r="M469" s="111">
        <v>5.65</v>
      </c>
      <c r="N469" s="111">
        <v>5.14</v>
      </c>
      <c r="O469" s="111">
        <v>0.14000000000000001</v>
      </c>
      <c r="P469" s="108">
        <v>2.3356181772023352</v>
      </c>
      <c r="Q469" s="111" t="s">
        <v>198</v>
      </c>
      <c r="R469" s="111">
        <v>17.024000000000001</v>
      </c>
      <c r="S469" s="111">
        <v>23.296000000000006</v>
      </c>
      <c r="T469" s="111">
        <v>1.1487179487179486</v>
      </c>
      <c r="U469" s="111">
        <v>0.21426086956521745</v>
      </c>
      <c r="V469" s="111">
        <v>41.682978818283175</v>
      </c>
      <c r="W469" s="108">
        <v>49.182608695652178</v>
      </c>
      <c r="X469" s="108">
        <v>60.448654764747808</v>
      </c>
      <c r="Y469" s="108">
        <v>84.751459761360763</v>
      </c>
      <c r="Z469" s="108">
        <v>0.73076923076923062</v>
      </c>
      <c r="AA469" s="111">
        <v>1.093919717647059</v>
      </c>
      <c r="AB469" s="95">
        <f t="shared" si="9"/>
        <v>1.8815419143529415</v>
      </c>
      <c r="AC469" s="112">
        <v>0.12320000000000003</v>
      </c>
      <c r="AD469" s="108">
        <v>8.8792184873949562</v>
      </c>
      <c r="AE469" s="111">
        <v>7.7381339650042733</v>
      </c>
      <c r="AF469" s="108">
        <v>398.86</v>
      </c>
      <c r="AG469" s="111">
        <v>0</v>
      </c>
      <c r="AH469" s="92">
        <v>2.3356181772023352</v>
      </c>
      <c r="AI469" s="92">
        <v>4.930966469428006E-2</v>
      </c>
      <c r="AJ469" s="228"/>
      <c r="AK469" s="228"/>
      <c r="AL469" s="84"/>
    </row>
    <row r="470" spans="1:38" s="83" customFormat="1" ht="12" customHeight="1">
      <c r="A470" s="113" t="s">
        <v>589</v>
      </c>
      <c r="B470" s="114" t="s">
        <v>588</v>
      </c>
      <c r="C470" s="114" t="s">
        <v>201</v>
      </c>
      <c r="D470" s="114">
        <v>1</v>
      </c>
      <c r="E470" s="115" t="s">
        <v>387</v>
      </c>
      <c r="F470" s="113">
        <v>0.56000000000000005</v>
      </c>
      <c r="G470" s="113">
        <v>0.26</v>
      </c>
      <c r="H470" s="113">
        <v>0.56000000000000005</v>
      </c>
      <c r="I470" s="113">
        <v>1.3800000000000001</v>
      </c>
      <c r="J470" s="113">
        <v>16.054418604651165</v>
      </c>
      <c r="K470" s="113">
        <v>82.565581395348843</v>
      </c>
      <c r="L470" s="116" t="s">
        <v>202</v>
      </c>
      <c r="M470" s="116">
        <v>5.93</v>
      </c>
      <c r="N470" s="116">
        <v>4.66</v>
      </c>
      <c r="O470" s="116">
        <v>0.04</v>
      </c>
      <c r="P470" s="113">
        <v>0.37398373983739847</v>
      </c>
      <c r="Q470" s="116" t="s">
        <v>198</v>
      </c>
      <c r="R470" s="116">
        <v>39.424000000000007</v>
      </c>
      <c r="S470" s="116">
        <v>17.920000000000002</v>
      </c>
      <c r="T470" s="116">
        <v>0.22400000000000003</v>
      </c>
      <c r="U470" s="116">
        <v>0.27269565217391306</v>
      </c>
      <c r="V470" s="116">
        <v>57.84069565217392</v>
      </c>
      <c r="W470" s="113">
        <v>59.895652173913042</v>
      </c>
      <c r="X470" s="113">
        <v>72.543124098060474</v>
      </c>
      <c r="Y470" s="113">
        <v>96.569105691056933</v>
      </c>
      <c r="Z470" s="113">
        <v>2.2000000000000002</v>
      </c>
      <c r="AA470" s="116">
        <v>1.6729927499999999</v>
      </c>
      <c r="AB470" s="81">
        <f t="shared" ref="AB470:AB495" si="10">AA470*1.72</f>
        <v>2.8775475299999997</v>
      </c>
      <c r="AC470" s="117">
        <v>9.2400000000000024E-2</v>
      </c>
      <c r="AD470" s="113">
        <v>18.105982142857137</v>
      </c>
      <c r="AE470" s="116">
        <v>3.8690669825021371</v>
      </c>
      <c r="AF470" s="113">
        <v>74.800000000000011</v>
      </c>
      <c r="AG470" s="116">
        <v>0</v>
      </c>
      <c r="AH470" s="78">
        <v>0.37398373983739847</v>
      </c>
      <c r="AI470" s="78">
        <v>1.2500000000000001E-2</v>
      </c>
      <c r="AJ470" s="228"/>
      <c r="AK470" s="228"/>
      <c r="AL470" s="84"/>
    </row>
    <row r="471" spans="1:38" s="83" customFormat="1" ht="12" customHeight="1">
      <c r="A471" s="103" t="s">
        <v>591</v>
      </c>
      <c r="B471" s="104" t="s">
        <v>588</v>
      </c>
      <c r="C471" s="104" t="s">
        <v>201</v>
      </c>
      <c r="D471" s="104">
        <v>2</v>
      </c>
      <c r="E471" s="105" t="s">
        <v>590</v>
      </c>
      <c r="F471" s="103">
        <v>0.66</v>
      </c>
      <c r="G471" s="103">
        <v>0.18</v>
      </c>
      <c r="H471" s="103">
        <v>0.32</v>
      </c>
      <c r="I471" s="103">
        <v>1.1600000000000001</v>
      </c>
      <c r="J471" s="103">
        <v>12.497011494252876</v>
      </c>
      <c r="K471" s="103">
        <v>86.34298850574713</v>
      </c>
      <c r="L471" s="106" t="s">
        <v>202</v>
      </c>
      <c r="M471" s="106">
        <v>6.5</v>
      </c>
      <c r="N471" s="106">
        <v>5.21</v>
      </c>
      <c r="O471" s="106">
        <v>0.08</v>
      </c>
      <c r="P471" s="103">
        <v>0.21608925425719319</v>
      </c>
      <c r="Q471" s="106" t="s">
        <v>198</v>
      </c>
      <c r="R471" s="106">
        <v>40.320000000000007</v>
      </c>
      <c r="S471" s="106">
        <v>18.368000000000009</v>
      </c>
      <c r="T471" s="106">
        <v>0.13784615384615384</v>
      </c>
      <c r="U471" s="106">
        <v>0.47721739130434787</v>
      </c>
      <c r="V471" s="106">
        <v>59.303063545150522</v>
      </c>
      <c r="W471" s="103">
        <v>63.791304347826085</v>
      </c>
      <c r="X471" s="103">
        <v>73.881279130823728</v>
      </c>
      <c r="Y471" s="103">
        <v>92.964180857310666</v>
      </c>
      <c r="Z471" s="103">
        <v>2.1951219512195115</v>
      </c>
      <c r="AA471" s="106">
        <v>1.1270688</v>
      </c>
      <c r="AB471" s="89">
        <f t="shared" si="10"/>
        <v>1.938558336</v>
      </c>
      <c r="AC471" s="107">
        <v>7.6999999999999999E-2</v>
      </c>
      <c r="AD471" s="103">
        <v>14.637257142857143</v>
      </c>
      <c r="AE471" s="106">
        <v>10.317511953339029</v>
      </c>
      <c r="AF471" s="103">
        <v>48.400000000000013</v>
      </c>
      <c r="AG471" s="106">
        <v>0</v>
      </c>
      <c r="AH471" s="86">
        <v>0.21608925425719319</v>
      </c>
      <c r="AI471" s="86">
        <v>7.5046904315196955E-3</v>
      </c>
      <c r="AJ471" s="228"/>
      <c r="AK471" s="228"/>
      <c r="AL471" s="84"/>
    </row>
    <row r="472" spans="1:38" s="83" customFormat="1" ht="12" customHeight="1">
      <c r="A472" s="108" t="s">
        <v>593</v>
      </c>
      <c r="B472" s="109" t="s">
        <v>588</v>
      </c>
      <c r="C472" s="109" t="s">
        <v>201</v>
      </c>
      <c r="D472" s="109">
        <v>3</v>
      </c>
      <c r="E472" s="110" t="s">
        <v>592</v>
      </c>
      <c r="F472" s="108">
        <v>0.90000000000000013</v>
      </c>
      <c r="G472" s="108">
        <v>0.32</v>
      </c>
      <c r="H472" s="108">
        <v>0.42</v>
      </c>
      <c r="I472" s="108">
        <v>1.6400000000000001</v>
      </c>
      <c r="J472" s="108">
        <v>9.257411764705882</v>
      </c>
      <c r="K472" s="108">
        <v>89.102588235294121</v>
      </c>
      <c r="L472" s="111" t="s">
        <v>202</v>
      </c>
      <c r="M472" s="111">
        <v>6.98</v>
      </c>
      <c r="N472" s="111">
        <v>5.58</v>
      </c>
      <c r="O472" s="111">
        <v>0.08</v>
      </c>
      <c r="P472" s="108">
        <v>0.21608925425719319</v>
      </c>
      <c r="Q472" s="111">
        <v>8.64</v>
      </c>
      <c r="R472" s="111">
        <v>38.080000000000005</v>
      </c>
      <c r="S472" s="111">
        <v>22.400000000000006</v>
      </c>
      <c r="T472" s="111">
        <v>0.13784615384615384</v>
      </c>
      <c r="U472" s="111">
        <v>1.2271304347826086</v>
      </c>
      <c r="V472" s="111">
        <v>61.844976588628775</v>
      </c>
      <c r="W472" s="108">
        <v>63.791304347826085</v>
      </c>
      <c r="X472" s="108">
        <v>71.59309915821045</v>
      </c>
      <c r="Y472" s="108">
        <v>96.948913681738134</v>
      </c>
      <c r="Z472" s="108">
        <v>1.6999999999999997</v>
      </c>
      <c r="AA472" s="111">
        <v>0.62340993000000011</v>
      </c>
      <c r="AB472" s="95">
        <f t="shared" si="10"/>
        <v>1.0722650796000002</v>
      </c>
      <c r="AC472" s="112">
        <v>7.6999999999999999E-2</v>
      </c>
      <c r="AD472" s="108">
        <v>8.0962328571428586</v>
      </c>
      <c r="AE472" s="111">
        <v>2.7943261540293212</v>
      </c>
      <c r="AF472" s="108">
        <v>57.2</v>
      </c>
      <c r="AG472" s="111">
        <v>0</v>
      </c>
      <c r="AH472" s="92">
        <v>0.21608925425719319</v>
      </c>
      <c r="AI472" s="92">
        <v>6.1538461538461521E-3</v>
      </c>
      <c r="AJ472" s="228"/>
      <c r="AK472" s="228"/>
      <c r="AL472" s="84"/>
    </row>
    <row r="473" spans="1:38" s="83" customFormat="1" ht="12" customHeight="1">
      <c r="A473" s="113" t="s">
        <v>595</v>
      </c>
      <c r="B473" s="114" t="s">
        <v>594</v>
      </c>
      <c r="C473" s="114" t="s">
        <v>201</v>
      </c>
      <c r="D473" s="114">
        <v>1</v>
      </c>
      <c r="E473" s="115" t="s">
        <v>44</v>
      </c>
      <c r="F473" s="113">
        <v>2.74</v>
      </c>
      <c r="G473" s="113">
        <v>1.94</v>
      </c>
      <c r="H473" s="113">
        <v>4.92</v>
      </c>
      <c r="I473" s="113">
        <v>9.6</v>
      </c>
      <c r="J473" s="113">
        <v>30.896202531645571</v>
      </c>
      <c r="K473" s="113">
        <v>59.503797468354428</v>
      </c>
      <c r="L473" s="116" t="s">
        <v>202</v>
      </c>
      <c r="M473" s="116">
        <v>5.93</v>
      </c>
      <c r="N473" s="116">
        <v>4.66</v>
      </c>
      <c r="O473" s="116">
        <v>0.04</v>
      </c>
      <c r="P473" s="113">
        <v>0.94780219780219777</v>
      </c>
      <c r="Q473" s="116" t="s">
        <v>198</v>
      </c>
      <c r="R473" s="116">
        <v>26.880000000000006</v>
      </c>
      <c r="S473" s="116">
        <v>24.192000000000004</v>
      </c>
      <c r="T473" s="116">
        <v>0.51692307692307693</v>
      </c>
      <c r="U473" s="116">
        <v>0.11686956521739131</v>
      </c>
      <c r="V473" s="116">
        <v>51.70579264214048</v>
      </c>
      <c r="W473" s="113">
        <v>54.539130434782614</v>
      </c>
      <c r="X473" s="114">
        <v>92</v>
      </c>
      <c r="Y473" s="113">
        <v>94.804945054945065</v>
      </c>
      <c r="Z473" s="113">
        <v>1.1111111111111112</v>
      </c>
      <c r="AA473" s="116">
        <v>1.8226815750000001</v>
      </c>
      <c r="AB473" s="81">
        <f t="shared" si="10"/>
        <v>3.1350123089999999</v>
      </c>
      <c r="AC473" s="117">
        <v>0.13860000000000006</v>
      </c>
      <c r="AD473" s="113">
        <v>13.15066071428571</v>
      </c>
      <c r="AE473" s="116">
        <v>14.831423432924854</v>
      </c>
      <c r="AF473" s="113">
        <v>189</v>
      </c>
      <c r="AG473" s="116">
        <v>1</v>
      </c>
      <c r="AH473" s="78">
        <v>0.94780219780219777</v>
      </c>
      <c r="AI473" s="78">
        <v>2.1367521367521364E-2</v>
      </c>
      <c r="AJ473" s="228"/>
      <c r="AK473" s="228"/>
      <c r="AL473" s="84"/>
    </row>
    <row r="474" spans="1:38" s="83" customFormat="1" ht="12" customHeight="1">
      <c r="A474" s="186" t="s">
        <v>597</v>
      </c>
      <c r="B474" s="187" t="s">
        <v>594</v>
      </c>
      <c r="C474" s="187" t="s">
        <v>201</v>
      </c>
      <c r="D474" s="187">
        <v>2</v>
      </c>
      <c r="E474" s="188" t="s">
        <v>596</v>
      </c>
      <c r="F474" s="186">
        <v>2.14</v>
      </c>
      <c r="G474" s="186">
        <v>1.56</v>
      </c>
      <c r="H474" s="186">
        <v>2.86</v>
      </c>
      <c r="I474" s="186">
        <v>6.5600000000000005</v>
      </c>
      <c r="J474" s="186">
        <v>20.107341772151898</v>
      </c>
      <c r="K474" s="186">
        <v>73.3326582278481</v>
      </c>
      <c r="L474" s="189" t="s">
        <v>202</v>
      </c>
      <c r="M474" s="189">
        <v>6.05</v>
      </c>
      <c r="N474" s="189">
        <v>4.7300000000000004</v>
      </c>
      <c r="O474" s="189">
        <v>0.03</v>
      </c>
      <c r="P474" s="186">
        <v>0.32831086439333862</v>
      </c>
      <c r="Q474" s="189" t="s">
        <v>198</v>
      </c>
      <c r="R474" s="189">
        <v>26.432000000000002</v>
      </c>
      <c r="S474" s="189">
        <v>18.367999999999995</v>
      </c>
      <c r="T474" s="189">
        <v>0.15507692307692308</v>
      </c>
      <c r="U474" s="189">
        <v>0.10713043478260872</v>
      </c>
      <c r="V474" s="189">
        <v>45.062207357859535</v>
      </c>
      <c r="W474" s="186">
        <v>47.234782608695653</v>
      </c>
      <c r="X474" s="187">
        <v>64</v>
      </c>
      <c r="Y474" s="186">
        <v>95.400475812846949</v>
      </c>
      <c r="Z474" s="186">
        <v>1.4390243902439031</v>
      </c>
      <c r="AA474" s="189">
        <v>1.962307285714286</v>
      </c>
      <c r="AB474" s="241">
        <f t="shared" si="10"/>
        <v>3.3751685314285718</v>
      </c>
      <c r="AC474" s="190">
        <v>0.13860000000000006</v>
      </c>
      <c r="AD474" s="186">
        <v>14.158061224489792</v>
      </c>
      <c r="AE474" s="189">
        <v>8.0605562135461177</v>
      </c>
      <c r="AF474" s="186">
        <v>55</v>
      </c>
      <c r="AG474" s="189">
        <v>2</v>
      </c>
      <c r="AH474" s="92">
        <v>0.32831086439333862</v>
      </c>
      <c r="AI474" s="92">
        <v>8.4427767354596645E-3</v>
      </c>
      <c r="AJ474" s="228"/>
      <c r="AK474" s="228"/>
      <c r="AL474" s="84"/>
    </row>
    <row r="475" spans="1:38" s="83" customFormat="1" ht="12" customHeight="1">
      <c r="A475" s="113" t="s">
        <v>1189</v>
      </c>
      <c r="B475" s="114" t="s">
        <v>1161</v>
      </c>
      <c r="C475" s="114" t="s">
        <v>61</v>
      </c>
      <c r="D475" s="114">
        <v>1</v>
      </c>
      <c r="E475" s="115" t="s">
        <v>50</v>
      </c>
      <c r="F475" s="113"/>
      <c r="G475" s="113"/>
      <c r="H475" s="113"/>
      <c r="I475" s="29">
        <v>31.914428650599888</v>
      </c>
      <c r="J475" s="29">
        <v>30.260253933066721</v>
      </c>
      <c r="K475" s="29">
        <v>37.825317416333391</v>
      </c>
      <c r="L475" s="55" t="s">
        <v>292</v>
      </c>
      <c r="M475" s="65">
        <v>5.4</v>
      </c>
      <c r="N475" s="65">
        <v>4.49</v>
      </c>
      <c r="O475" s="65">
        <v>0.06</v>
      </c>
      <c r="P475" s="29">
        <v>0.69767441860465129</v>
      </c>
      <c r="Q475" s="55" t="s">
        <v>198</v>
      </c>
      <c r="R475" s="56">
        <v>19.77436627136105</v>
      </c>
      <c r="S475" s="56">
        <v>13.756080884425085</v>
      </c>
      <c r="T475" s="56">
        <v>0.16533751063010915</v>
      </c>
      <c r="U475" s="56">
        <v>0.2803549093293155</v>
      </c>
      <c r="V475" s="65">
        <v>33.976139575745563</v>
      </c>
      <c r="W475" s="29">
        <v>40.184203670535219</v>
      </c>
      <c r="X475" s="29">
        <f>W475/K475%</f>
        <v>106.23626294589462</v>
      </c>
      <c r="Y475" s="29">
        <f t="shared" ref="Y475:Y495" si="11">(V475/W475)*100</f>
        <v>84.550983899821134</v>
      </c>
      <c r="Z475" s="29">
        <f t="shared" ref="Z475:Z495" si="12">R475/S475</f>
        <v>1.4374999999999993</v>
      </c>
      <c r="AA475" s="65">
        <v>3.7163471105115553</v>
      </c>
      <c r="AB475" s="56">
        <f t="shared" si="10"/>
        <v>6.3921170300798753</v>
      </c>
      <c r="AC475" s="248">
        <v>0.27834569914578877</v>
      </c>
      <c r="AD475" s="246">
        <f t="shared" ref="AD475:AD495" si="13">AA475/AC475</f>
        <v>13.35155212355212</v>
      </c>
      <c r="AE475" s="56">
        <v>125.62942130842237</v>
      </c>
      <c r="AF475" s="246">
        <v>72.520338912578467</v>
      </c>
      <c r="AG475" s="56">
        <v>0.38688977487445531</v>
      </c>
      <c r="AH475" s="78">
        <f t="shared" ref="AH475:AH495" si="14">T475/W475*100</f>
        <v>0.41144901610017892</v>
      </c>
      <c r="AI475" s="78">
        <f t="shared" ref="AI475:AI495" si="15">T475/S475</f>
        <v>1.2019230769230766E-2</v>
      </c>
      <c r="AJ475" s="228"/>
      <c r="AK475" s="228"/>
      <c r="AL475" s="84"/>
    </row>
    <row r="476" spans="1:38" s="83" customFormat="1" ht="12" customHeight="1">
      <c r="A476" s="103" t="s">
        <v>1190</v>
      </c>
      <c r="B476" s="104" t="s">
        <v>1161</v>
      </c>
      <c r="C476" s="104" t="s">
        <v>61</v>
      </c>
      <c r="D476" s="104">
        <v>2</v>
      </c>
      <c r="E476" s="105" t="s">
        <v>1162</v>
      </c>
      <c r="F476" s="103"/>
      <c r="G476" s="103"/>
      <c r="H476" s="103"/>
      <c r="I476" s="30">
        <v>28.394412149897732</v>
      </c>
      <c r="J476" s="30">
        <v>22.032488569262235</v>
      </c>
      <c r="K476" s="30">
        <v>49.573099280840033</v>
      </c>
      <c r="L476" s="58" t="s">
        <v>202</v>
      </c>
      <c r="M476" s="250">
        <v>5.56</v>
      </c>
      <c r="N476" s="250">
        <v>4.66</v>
      </c>
      <c r="O476" s="250">
        <v>0.05</v>
      </c>
      <c r="P476" s="30">
        <v>0.85714285714285698</v>
      </c>
      <c r="Q476" s="58" t="s">
        <v>198</v>
      </c>
      <c r="R476" s="133">
        <v>17.475993826388024</v>
      </c>
      <c r="S476" s="133">
        <v>8.7379969131940136</v>
      </c>
      <c r="T476" s="133">
        <v>0.12322816159632582</v>
      </c>
      <c r="U476" s="133">
        <v>0.28493468195197863</v>
      </c>
      <c r="V476" s="250">
        <v>26.622153583130341</v>
      </c>
      <c r="W476" s="30">
        <v>33.242379561064176</v>
      </c>
      <c r="X476" s="30">
        <f t="shared" ref="X476:X495" si="16">W476/K476%</f>
        <v>67.057295273673418</v>
      </c>
      <c r="Y476" s="30">
        <f t="shared" si="11"/>
        <v>80.084981684981685</v>
      </c>
      <c r="Z476" s="30">
        <f t="shared" si="12"/>
        <v>1.9999999999999996</v>
      </c>
      <c r="AA476" s="250">
        <v>1.2030622696033038</v>
      </c>
      <c r="AB476" s="133">
        <f t="shared" si="10"/>
        <v>2.0692671037176824</v>
      </c>
      <c r="AC476" s="247">
        <v>0.12997770408376094</v>
      </c>
      <c r="AD476" s="244">
        <f t="shared" si="13"/>
        <v>9.2559126050420133</v>
      </c>
      <c r="AE476" s="133">
        <v>56.33014253143805</v>
      </c>
      <c r="AF476" s="244">
        <v>52.646431401993922</v>
      </c>
      <c r="AG476" s="133">
        <v>0.31456788887498444</v>
      </c>
      <c r="AH476" s="244">
        <f t="shared" si="14"/>
        <v>0.37069597069597077</v>
      </c>
      <c r="AI476" s="244">
        <f t="shared" si="15"/>
        <v>1.4102564102564101E-2</v>
      </c>
      <c r="AJ476" s="228"/>
      <c r="AK476" s="228"/>
      <c r="AL476" s="84"/>
    </row>
    <row r="477" spans="1:38" s="83" customFormat="1" ht="12" customHeight="1">
      <c r="A477" s="108" t="s">
        <v>1191</v>
      </c>
      <c r="B477" s="109" t="s">
        <v>1161</v>
      </c>
      <c r="C477" s="226" t="s">
        <v>61</v>
      </c>
      <c r="D477" s="226">
        <v>3</v>
      </c>
      <c r="E477" s="226" t="s">
        <v>1163</v>
      </c>
      <c r="F477" s="229"/>
      <c r="G477" s="108"/>
      <c r="H477" s="108"/>
      <c r="I477" s="31">
        <v>28.299862118578019</v>
      </c>
      <c r="J477" s="31">
        <v>23.164659930920955</v>
      </c>
      <c r="K477" s="31">
        <v>48.535477950501026</v>
      </c>
      <c r="L477" s="60" t="s">
        <v>202</v>
      </c>
      <c r="M477" s="61">
        <v>5.65</v>
      </c>
      <c r="N477" s="64">
        <v>4.99</v>
      </c>
      <c r="O477" s="64">
        <v>0.05</v>
      </c>
      <c r="P477" s="31">
        <v>1.0303030303030303</v>
      </c>
      <c r="Q477" s="60" t="s">
        <v>198</v>
      </c>
      <c r="R477" s="61">
        <v>13.996117154251984</v>
      </c>
      <c r="S477" s="61">
        <v>6.9980585771259882</v>
      </c>
      <c r="T477" s="61">
        <v>8.9718699706743482E-2</v>
      </c>
      <c r="U477" s="64">
        <v>0.32327987992158108</v>
      </c>
      <c r="V477" s="61">
        <v>21.407174311006294</v>
      </c>
      <c r="W477" s="245">
        <v>31.377164815918164</v>
      </c>
      <c r="X477" s="31">
        <f t="shared" si="16"/>
        <v>64.647894985021495</v>
      </c>
      <c r="Y477" s="31">
        <f t="shared" si="11"/>
        <v>68.225330225330211</v>
      </c>
      <c r="Z477" s="31">
        <f t="shared" si="12"/>
        <v>2.0000000000000009</v>
      </c>
      <c r="AA477" s="61">
        <v>0.8</v>
      </c>
      <c r="AB477" s="61">
        <f t="shared" si="10"/>
        <v>1.3760000000000001</v>
      </c>
      <c r="AC477" s="249">
        <v>0.1148118985309733</v>
      </c>
      <c r="AD477" s="245">
        <f t="shared" si="13"/>
        <v>6.967918919868576</v>
      </c>
      <c r="AE477" s="64">
        <v>51.186472887255675</v>
      </c>
      <c r="AF477" s="245">
        <v>42.163302927184098</v>
      </c>
      <c r="AG477" s="61">
        <v>0.39364079496333693</v>
      </c>
      <c r="AH477" s="245">
        <f t="shared" si="14"/>
        <v>0.28593628593628601</v>
      </c>
      <c r="AI477" s="245">
        <f t="shared" si="15"/>
        <v>1.2820512820512827E-2</v>
      </c>
      <c r="AJ477" s="228"/>
      <c r="AK477" s="228"/>
      <c r="AL477" s="84"/>
    </row>
    <row r="478" spans="1:38" s="83" customFormat="1" ht="12" customHeight="1">
      <c r="A478" s="113" t="s">
        <v>1192</v>
      </c>
      <c r="B478" s="222" t="s">
        <v>1164</v>
      </c>
      <c r="C478" s="222" t="s">
        <v>600</v>
      </c>
      <c r="D478" s="222">
        <v>1</v>
      </c>
      <c r="E478" s="222" t="s">
        <v>275</v>
      </c>
      <c r="F478" s="230"/>
      <c r="G478" s="113"/>
      <c r="H478" s="113"/>
      <c r="I478" s="29">
        <v>55.676170901298804</v>
      </c>
      <c r="J478" s="29">
        <v>24.738881357414623</v>
      </c>
      <c r="K478" s="246">
        <v>19.584947741286573</v>
      </c>
      <c r="L478" s="248" t="s">
        <v>1210</v>
      </c>
      <c r="M478" s="65">
        <v>5.56</v>
      </c>
      <c r="N478" s="65">
        <v>4.82</v>
      </c>
      <c r="O478" s="65">
        <v>0.12</v>
      </c>
      <c r="P478" s="29">
        <v>1.037037037037037</v>
      </c>
      <c r="Q478" s="55" t="s">
        <v>198</v>
      </c>
      <c r="R478" s="56">
        <v>8.2389376776547465</v>
      </c>
      <c r="S478" s="56">
        <v>6.5911501421237997</v>
      </c>
      <c r="T478" s="56">
        <v>0.4225096244951152</v>
      </c>
      <c r="U478" s="56">
        <v>0.250750277146014</v>
      </c>
      <c r="V478" s="65">
        <v>15.503347721419676</v>
      </c>
      <c r="W478" s="29">
        <v>24.179491010508492</v>
      </c>
      <c r="X478" s="29">
        <f t="shared" si="16"/>
        <v>123.45956358891002</v>
      </c>
      <c r="Y478" s="29">
        <f t="shared" si="11"/>
        <v>64.117758784425476</v>
      </c>
      <c r="Z478" s="29">
        <f t="shared" si="12"/>
        <v>1.2499999999999996</v>
      </c>
      <c r="AA478" s="65">
        <v>2.6568684939726177</v>
      </c>
      <c r="AB478" s="56">
        <f t="shared" si="10"/>
        <v>4.569813809632902</v>
      </c>
      <c r="AC478" s="248">
        <v>0.20906304357048922</v>
      </c>
      <c r="AD478" s="246">
        <f t="shared" si="13"/>
        <v>12.708456016889512</v>
      </c>
      <c r="AE478" s="56">
        <v>45.214075748195874</v>
      </c>
      <c r="AF478" s="246">
        <v>191.11245810529891</v>
      </c>
      <c r="AG478" s="56">
        <v>0.37075219549446353</v>
      </c>
      <c r="AH478" s="246">
        <f t="shared" si="14"/>
        <v>1.7473884140550808</v>
      </c>
      <c r="AI478" s="246">
        <f t="shared" si="15"/>
        <v>6.4102564102564083E-2</v>
      </c>
      <c r="AJ478" s="228"/>
      <c r="AK478" s="228"/>
      <c r="AL478" s="84"/>
    </row>
    <row r="479" spans="1:38" s="83" customFormat="1" ht="12" customHeight="1">
      <c r="A479" s="103" t="s">
        <v>1193</v>
      </c>
      <c r="B479" s="224" t="s">
        <v>1164</v>
      </c>
      <c r="C479" s="224" t="s">
        <v>600</v>
      </c>
      <c r="D479" s="224">
        <v>2</v>
      </c>
      <c r="E479" s="224" t="s">
        <v>1165</v>
      </c>
      <c r="F479" s="231"/>
      <c r="G479" s="103"/>
      <c r="H479" s="103"/>
      <c r="I479" s="30">
        <v>39.443467336683419</v>
      </c>
      <c r="J479" s="30">
        <v>19.12311557788945</v>
      </c>
      <c r="K479" s="30">
        <v>41.433417085427131</v>
      </c>
      <c r="L479" s="58" t="s">
        <v>202</v>
      </c>
      <c r="M479" s="133">
        <v>5.22</v>
      </c>
      <c r="N479" s="133">
        <v>4.59</v>
      </c>
      <c r="O479" s="250">
        <v>0.06</v>
      </c>
      <c r="P479" s="30">
        <v>0.88888888888888884</v>
      </c>
      <c r="Q479" s="58" t="s">
        <v>198</v>
      </c>
      <c r="R479" s="133">
        <v>8.4698462751281038</v>
      </c>
      <c r="S479" s="133">
        <v>7.6228616476152933</v>
      </c>
      <c r="T479" s="133">
        <v>0.31490454099835258</v>
      </c>
      <c r="U479" s="133">
        <v>0.18412709293756746</v>
      </c>
      <c r="V479" s="250">
        <v>16.591739556679315</v>
      </c>
      <c r="W479" s="30">
        <v>20.71429795547634</v>
      </c>
      <c r="X479" s="30">
        <f t="shared" si="16"/>
        <v>49.994182021646303</v>
      </c>
      <c r="Y479" s="30">
        <f t="shared" si="11"/>
        <v>80.098005698005693</v>
      </c>
      <c r="Z479" s="30">
        <f t="shared" si="12"/>
        <v>1.1111111111111112</v>
      </c>
      <c r="AA479" s="250">
        <v>1.0395846968860853</v>
      </c>
      <c r="AB479" s="133">
        <f t="shared" si="10"/>
        <v>1.7880856786440669</v>
      </c>
      <c r="AC479" s="247">
        <v>0.15563342530547891</v>
      </c>
      <c r="AD479" s="244">
        <f t="shared" si="13"/>
        <v>6.6797006802721048</v>
      </c>
      <c r="AE479" s="133">
        <v>96.602635510286106</v>
      </c>
      <c r="AF479" s="244">
        <v>145.43784785179344</v>
      </c>
      <c r="AG479" s="133">
        <v>0.30491446590461174</v>
      </c>
      <c r="AH479" s="244">
        <f t="shared" si="14"/>
        <v>1.5202279202279203</v>
      </c>
      <c r="AI479" s="244">
        <f t="shared" si="15"/>
        <v>4.1310541310541314E-2</v>
      </c>
      <c r="AJ479" s="228"/>
      <c r="AK479" s="228"/>
      <c r="AL479" s="84"/>
    </row>
    <row r="480" spans="1:38" s="83" customFormat="1" ht="12" customHeight="1">
      <c r="A480" s="108" t="s">
        <v>1194</v>
      </c>
      <c r="B480" s="226" t="s">
        <v>1164</v>
      </c>
      <c r="C480" s="109" t="s">
        <v>600</v>
      </c>
      <c r="D480" s="109">
        <v>3</v>
      </c>
      <c r="E480" s="109" t="s">
        <v>1166</v>
      </c>
      <c r="F480" s="191"/>
      <c r="G480" s="192"/>
      <c r="H480" s="232"/>
      <c r="I480" s="31">
        <v>35.268778785432787</v>
      </c>
      <c r="J480" s="31">
        <v>19.101016096101795</v>
      </c>
      <c r="K480" s="31">
        <v>45.630205118465419</v>
      </c>
      <c r="L480" s="60" t="s">
        <v>202</v>
      </c>
      <c r="M480" s="64">
        <v>5.05</v>
      </c>
      <c r="N480" s="64">
        <v>4.72</v>
      </c>
      <c r="O480" s="64">
        <v>0.06</v>
      </c>
      <c r="P480" s="31">
        <v>1.8723404255319154</v>
      </c>
      <c r="Q480" s="60" t="s">
        <v>198</v>
      </c>
      <c r="R480" s="61">
        <v>7.6150206382764543</v>
      </c>
      <c r="S480" s="61">
        <v>7.6150206382764543</v>
      </c>
      <c r="T480" s="61">
        <v>0.16271411620248832</v>
      </c>
      <c r="U480" s="61">
        <v>0.40466293246879714</v>
      </c>
      <c r="V480" s="64">
        <v>15.797418325224193</v>
      </c>
      <c r="W480" s="31">
        <v>21.612679347765297</v>
      </c>
      <c r="X480" s="31">
        <f t="shared" si="16"/>
        <v>47.364852495522051</v>
      </c>
      <c r="Y480" s="31">
        <f t="shared" si="11"/>
        <v>73.093289689034364</v>
      </c>
      <c r="Z480" s="31">
        <f t="shared" si="12"/>
        <v>1</v>
      </c>
      <c r="AA480" s="64">
        <v>0.6372707902034539</v>
      </c>
      <c r="AB480" s="61">
        <f t="shared" si="10"/>
        <v>1.0961057591499408</v>
      </c>
      <c r="AC480" s="249">
        <v>8.8841907446558621E-2</v>
      </c>
      <c r="AD480" s="245">
        <f t="shared" si="13"/>
        <v>7.17308766233766</v>
      </c>
      <c r="AE480" s="61">
        <v>44.195699704990936</v>
      </c>
      <c r="AF480" s="245">
        <v>91.760998691231279</v>
      </c>
      <c r="AG480" s="61">
        <v>7.6150206382764526E-2</v>
      </c>
      <c r="AH480" s="245">
        <f t="shared" si="14"/>
        <v>0.7528641571194763</v>
      </c>
      <c r="AI480" s="245">
        <f t="shared" si="15"/>
        <v>2.1367521367521364E-2</v>
      </c>
      <c r="AJ480" s="228"/>
      <c r="AK480" s="228"/>
      <c r="AL480" s="84"/>
    </row>
    <row r="481" spans="1:38" s="83" customFormat="1" ht="12" customHeight="1">
      <c r="A481" s="113" t="s">
        <v>1195</v>
      </c>
      <c r="B481" s="114" t="s">
        <v>1167</v>
      </c>
      <c r="C481" s="114" t="s">
        <v>837</v>
      </c>
      <c r="D481" s="114">
        <v>1</v>
      </c>
      <c r="E481" s="114" t="s">
        <v>39</v>
      </c>
      <c r="F481" s="193"/>
      <c r="G481" s="194"/>
      <c r="H481" s="233"/>
      <c r="I481" s="29">
        <v>36.744186046511622</v>
      </c>
      <c r="J481" s="29">
        <v>33.736434108527135</v>
      </c>
      <c r="K481" s="29">
        <v>29.519379844961243</v>
      </c>
      <c r="L481" s="55" t="s">
        <v>292</v>
      </c>
      <c r="M481" s="65">
        <v>5.55</v>
      </c>
      <c r="N481" s="65">
        <v>4.84</v>
      </c>
      <c r="O481" s="65">
        <v>0.11</v>
      </c>
      <c r="P481" s="29">
        <v>1.1692307692307689</v>
      </c>
      <c r="Q481" s="55" t="s">
        <v>198</v>
      </c>
      <c r="R481" s="56">
        <v>15.982352941176471</v>
      </c>
      <c r="S481" s="56">
        <v>5.8882352941176475</v>
      </c>
      <c r="T481" s="56">
        <v>0.29117647058823531</v>
      </c>
      <c r="U481" s="56">
        <v>0.34744245524296674</v>
      </c>
      <c r="V481" s="65">
        <v>22.509207161125317</v>
      </c>
      <c r="W481" s="29">
        <v>29.715473145780056</v>
      </c>
      <c r="X481" s="29">
        <f t="shared" si="16"/>
        <v>100.66428665455953</v>
      </c>
      <c r="Y481" s="29">
        <f t="shared" si="11"/>
        <v>75.749112426035481</v>
      </c>
      <c r="Z481" s="29">
        <f t="shared" si="12"/>
        <v>2.714285714285714</v>
      </c>
      <c r="AA481" s="65">
        <v>2.929032198529411</v>
      </c>
      <c r="AB481" s="56">
        <f t="shared" si="10"/>
        <v>5.0379353814705867</v>
      </c>
      <c r="AC481" s="248">
        <v>0.19872794117647061</v>
      </c>
      <c r="AD481" s="246">
        <f t="shared" si="13"/>
        <v>14.738904761904756</v>
      </c>
      <c r="AE481" s="56">
        <v>54.227062509921524</v>
      </c>
      <c r="AF481" s="246">
        <v>134.30433823529413</v>
      </c>
      <c r="AG481" s="56">
        <v>0.18926470588235292</v>
      </c>
      <c r="AH481" s="246">
        <f t="shared" si="14"/>
        <v>0.97988165680473371</v>
      </c>
      <c r="AI481" s="246">
        <f t="shared" si="15"/>
        <v>4.9450549450549448E-2</v>
      </c>
      <c r="AJ481" s="228"/>
      <c r="AK481" s="228"/>
      <c r="AL481" s="84"/>
    </row>
    <row r="482" spans="1:38" s="83" customFormat="1" ht="12" customHeight="1">
      <c r="A482" s="103" t="s">
        <v>1196</v>
      </c>
      <c r="B482" s="104" t="s">
        <v>1167</v>
      </c>
      <c r="C482" s="104" t="s">
        <v>837</v>
      </c>
      <c r="D482" s="104">
        <v>2</v>
      </c>
      <c r="E482" s="104" t="s">
        <v>1168</v>
      </c>
      <c r="F482" s="195"/>
      <c r="G482" s="196"/>
      <c r="H482" s="234"/>
      <c r="I482" s="30">
        <v>31.229969627364653</v>
      </c>
      <c r="J482" s="30">
        <v>40.388747996627103</v>
      </c>
      <c r="K482" s="30">
        <v>28.38128237600824</v>
      </c>
      <c r="L482" s="58" t="s">
        <v>292</v>
      </c>
      <c r="M482" s="250">
        <v>5.32</v>
      </c>
      <c r="N482" s="250">
        <v>4.37</v>
      </c>
      <c r="O482" s="250">
        <v>0.09</v>
      </c>
      <c r="P482" s="30">
        <v>1.1333333333333333</v>
      </c>
      <c r="Q482" s="58" t="s">
        <v>198</v>
      </c>
      <c r="R482" s="133">
        <v>10.405471384513751</v>
      </c>
      <c r="S482" s="133">
        <v>9.5383487691376043</v>
      </c>
      <c r="T482" s="133">
        <v>0.14452043589602434</v>
      </c>
      <c r="U482" s="133">
        <v>0.32045835785640175</v>
      </c>
      <c r="V482" s="250">
        <v>20.408798947403781</v>
      </c>
      <c r="W482" s="30">
        <v>28.275737457917803</v>
      </c>
      <c r="X482" s="30">
        <f t="shared" si="16"/>
        <v>99.628117867642032</v>
      </c>
      <c r="Y482" s="30">
        <f t="shared" si="11"/>
        <v>72.177777777777777</v>
      </c>
      <c r="Z482" s="30">
        <f t="shared" si="12"/>
        <v>1.0909090909090911</v>
      </c>
      <c r="AA482" s="250">
        <v>1.7283338391026188</v>
      </c>
      <c r="AB482" s="133">
        <f t="shared" si="10"/>
        <v>2.9727342032565045</v>
      </c>
      <c r="AC482" s="247">
        <v>0.17450842634444941</v>
      </c>
      <c r="AD482" s="244">
        <f t="shared" si="13"/>
        <v>9.9040136645962704</v>
      </c>
      <c r="AE482" s="133">
        <v>41.853108642138217</v>
      </c>
      <c r="AF482" s="244">
        <v>75.753999485798559</v>
      </c>
      <c r="AG482" s="133">
        <v>0.39020517691926565</v>
      </c>
      <c r="AH482" s="244">
        <f t="shared" si="14"/>
        <v>0.51111111111111118</v>
      </c>
      <c r="AI482" s="244">
        <f t="shared" si="15"/>
        <v>1.5151515151515155E-2</v>
      </c>
      <c r="AJ482" s="228"/>
      <c r="AK482" s="228"/>
      <c r="AL482" s="84"/>
    </row>
    <row r="483" spans="1:38" s="83" customFormat="1" ht="12" customHeight="1">
      <c r="A483" s="108" t="s">
        <v>1197</v>
      </c>
      <c r="B483" s="109" t="s">
        <v>1167</v>
      </c>
      <c r="C483" s="109" t="s">
        <v>837</v>
      </c>
      <c r="D483" s="109">
        <v>3</v>
      </c>
      <c r="E483" s="109" t="s">
        <v>1169</v>
      </c>
      <c r="F483" s="191"/>
      <c r="G483" s="192"/>
      <c r="H483" s="232"/>
      <c r="I483" s="31">
        <v>27.870177104041431</v>
      </c>
      <c r="J483" s="31">
        <v>25.522860409339181</v>
      </c>
      <c r="K483" s="31">
        <v>46.606962486619388</v>
      </c>
      <c r="L483" s="60" t="s">
        <v>202</v>
      </c>
      <c r="M483" s="64">
        <v>5.67</v>
      </c>
      <c r="N483" s="64">
        <v>5.35</v>
      </c>
      <c r="O483" s="64">
        <v>0.05</v>
      </c>
      <c r="P483" s="31">
        <v>1</v>
      </c>
      <c r="Q483" s="60" t="s">
        <v>198</v>
      </c>
      <c r="R483" s="61">
        <v>11.428009707231984</v>
      </c>
      <c r="S483" s="61">
        <v>9.6698543676578286</v>
      </c>
      <c r="T483" s="61">
        <v>0.11270226535731738</v>
      </c>
      <c r="U483" s="61">
        <v>0.28665576188708985</v>
      </c>
      <c r="V483" s="64">
        <v>21.49722210213422</v>
      </c>
      <c r="W483" s="31">
        <v>28.665576188708986</v>
      </c>
      <c r="X483" s="31">
        <f t="shared" si="16"/>
        <v>61.504922568036314</v>
      </c>
      <c r="Y483" s="31">
        <f t="shared" si="11"/>
        <v>74.993162393162393</v>
      </c>
      <c r="Z483" s="31">
        <f t="shared" si="12"/>
        <v>1.1818181818181823</v>
      </c>
      <c r="AA483" s="64">
        <v>0.9710779828574766</v>
      </c>
      <c r="AB483" s="61">
        <f t="shared" si="10"/>
        <v>1.6702541305148597</v>
      </c>
      <c r="AC483" s="249">
        <v>0.12584961987689774</v>
      </c>
      <c r="AD483" s="245">
        <f t="shared" si="13"/>
        <v>7.7161773218493268</v>
      </c>
      <c r="AE483" s="61">
        <v>41.848904353422093</v>
      </c>
      <c r="AF483" s="245">
        <v>52.964429604671302</v>
      </c>
      <c r="AG483" s="61">
        <v>7.9116990280836783E-2</v>
      </c>
      <c r="AH483" s="245">
        <f t="shared" si="14"/>
        <v>0.3931623931623931</v>
      </c>
      <c r="AI483" s="245">
        <f t="shared" si="15"/>
        <v>1.1655011655011658E-2</v>
      </c>
      <c r="AJ483" s="228"/>
      <c r="AK483" s="228"/>
      <c r="AL483" s="84"/>
    </row>
    <row r="484" spans="1:38" s="83" customFormat="1" ht="12" customHeight="1">
      <c r="A484" s="113" t="s">
        <v>1198</v>
      </c>
      <c r="B484" s="114" t="s">
        <v>1170</v>
      </c>
      <c r="C484" s="114" t="s">
        <v>61</v>
      </c>
      <c r="D484" s="114">
        <v>1</v>
      </c>
      <c r="E484" s="114" t="s">
        <v>956</v>
      </c>
      <c r="F484" s="193"/>
      <c r="G484" s="194"/>
      <c r="H484" s="233"/>
      <c r="I484" s="29">
        <v>21.480426634898052</v>
      </c>
      <c r="J484" s="29">
        <v>29.710108840849387</v>
      </c>
      <c r="K484" s="29">
        <v>48.809464524252562</v>
      </c>
      <c r="L484" s="55" t="s">
        <v>202</v>
      </c>
      <c r="M484" s="56">
        <v>5.09</v>
      </c>
      <c r="N484" s="65">
        <v>4.1500000000000004</v>
      </c>
      <c r="O484" s="65">
        <v>0.11</v>
      </c>
      <c r="P484" s="29">
        <v>0.40449438202247184</v>
      </c>
      <c r="Q484" s="55" t="s">
        <v>198</v>
      </c>
      <c r="R484" s="56">
        <v>11.844670106060965</v>
      </c>
      <c r="S484" s="56">
        <v>9.3065265119050427</v>
      </c>
      <c r="T484" s="56">
        <v>0.32540302489178469</v>
      </c>
      <c r="U484" s="65">
        <v>0.16553110396669046</v>
      </c>
      <c r="V484" s="56">
        <v>21.642130746824485</v>
      </c>
      <c r="W484" s="246">
        <v>40.922967369542924</v>
      </c>
      <c r="X484" s="29">
        <f t="shared" si="16"/>
        <v>83.842278886729076</v>
      </c>
      <c r="Y484" s="29">
        <f t="shared" si="11"/>
        <v>52.885047536732941</v>
      </c>
      <c r="Z484" s="29">
        <f t="shared" si="12"/>
        <v>1.2727272727272729</v>
      </c>
      <c r="AA484" s="56">
        <v>4.1447098068052002</v>
      </c>
      <c r="AB484" s="56">
        <f t="shared" si="10"/>
        <v>7.1289008677049441</v>
      </c>
      <c r="AC484" s="248">
        <v>0.31580998789156817</v>
      </c>
      <c r="AD484" s="246">
        <f t="shared" si="13"/>
        <v>13.12406182741841</v>
      </c>
      <c r="AE484" s="65">
        <v>59.016267753823094</v>
      </c>
      <c r="AF484" s="246">
        <v>155.47187074035915</v>
      </c>
      <c r="AG484" s="56">
        <v>0.4568658469480657</v>
      </c>
      <c r="AH484" s="246">
        <f t="shared" si="14"/>
        <v>0.79515989628349171</v>
      </c>
      <c r="AI484" s="246">
        <f t="shared" si="15"/>
        <v>3.4965034965034961E-2</v>
      </c>
      <c r="AJ484" s="228"/>
      <c r="AK484" s="228"/>
      <c r="AL484" s="84"/>
    </row>
    <row r="485" spans="1:38" s="83" customFormat="1" ht="12" customHeight="1">
      <c r="A485" s="103" t="s">
        <v>1199</v>
      </c>
      <c r="B485" s="104" t="s">
        <v>1170</v>
      </c>
      <c r="C485" s="104" t="s">
        <v>61</v>
      </c>
      <c r="D485" s="104">
        <v>2</v>
      </c>
      <c r="E485" s="104" t="s">
        <v>1171</v>
      </c>
      <c r="F485" s="195"/>
      <c r="G485" s="196"/>
      <c r="H485" s="234"/>
      <c r="I485" s="30">
        <v>13.296413686992025</v>
      </c>
      <c r="J485" s="30">
        <v>33.347533197310753</v>
      </c>
      <c r="K485" s="244">
        <v>53.356053115697222</v>
      </c>
      <c r="L485" s="58" t="s">
        <v>202</v>
      </c>
      <c r="M485" s="250">
        <v>4.99</v>
      </c>
      <c r="N485" s="250">
        <v>4.1500000000000004</v>
      </c>
      <c r="O485" s="250">
        <v>7.0000000000000007E-2</v>
      </c>
      <c r="P485" s="30">
        <v>0.36781609195402304</v>
      </c>
      <c r="Q485" s="58" t="s">
        <v>198</v>
      </c>
      <c r="R485" s="133">
        <v>12.324292210402657</v>
      </c>
      <c r="S485" s="133">
        <v>8.8030658645733268</v>
      </c>
      <c r="T485" s="133">
        <v>0.16928972816487167</v>
      </c>
      <c r="U485" s="133">
        <v>0.15309679764475351</v>
      </c>
      <c r="V485" s="250">
        <v>21.449744600785607</v>
      </c>
      <c r="W485" s="30">
        <v>41.623191859667351</v>
      </c>
      <c r="X485" s="30">
        <f t="shared" si="16"/>
        <v>78.010252687566037</v>
      </c>
      <c r="Y485" s="30">
        <f t="shared" si="11"/>
        <v>51.533156498673748</v>
      </c>
      <c r="Z485" s="30">
        <f t="shared" si="12"/>
        <v>1.4</v>
      </c>
      <c r="AA485" s="250">
        <v>4.2279804887666002</v>
      </c>
      <c r="AB485" s="133">
        <f t="shared" si="10"/>
        <v>7.2721264406785524</v>
      </c>
      <c r="AC485" s="247">
        <v>0.25397307692307697</v>
      </c>
      <c r="AD485" s="244">
        <f t="shared" si="13"/>
        <v>16.647357034805566</v>
      </c>
      <c r="AE485" s="133">
        <v>41.616383844061325</v>
      </c>
      <c r="AF485" s="244">
        <v>90.165402117892299</v>
      </c>
      <c r="AG485" s="133">
        <v>0.55459314946811955</v>
      </c>
      <c r="AH485" s="244">
        <f t="shared" si="14"/>
        <v>0.40671971706454474</v>
      </c>
      <c r="AI485" s="244">
        <f t="shared" si="15"/>
        <v>1.9230769230769232E-2</v>
      </c>
      <c r="AJ485" s="228"/>
      <c r="AK485" s="228"/>
      <c r="AL485" s="84"/>
    </row>
    <row r="486" spans="1:38" s="83" customFormat="1" ht="12" customHeight="1">
      <c r="A486" s="108" t="s">
        <v>1200</v>
      </c>
      <c r="B486" s="109" t="s">
        <v>1170</v>
      </c>
      <c r="C486" s="109" t="s">
        <v>61</v>
      </c>
      <c r="D486" s="109">
        <v>3</v>
      </c>
      <c r="E486" s="109" t="s">
        <v>1172</v>
      </c>
      <c r="F486" s="191"/>
      <c r="G486" s="192"/>
      <c r="H486" s="232"/>
      <c r="I486" s="31">
        <v>10.054911531421581</v>
      </c>
      <c r="J486" s="31">
        <v>29.981696156192804</v>
      </c>
      <c r="K486" s="31">
        <v>59.963392312385615</v>
      </c>
      <c r="L486" s="60" t="s">
        <v>202</v>
      </c>
      <c r="M486" s="61">
        <v>4.57</v>
      </c>
      <c r="N486" s="61">
        <v>3.62</v>
      </c>
      <c r="O486" s="64">
        <v>0.04</v>
      </c>
      <c r="P486" s="31">
        <v>0.45714285714285707</v>
      </c>
      <c r="Q486" s="60" t="s">
        <v>198</v>
      </c>
      <c r="R486" s="61">
        <v>7.0364835164835178</v>
      </c>
      <c r="S486" s="61">
        <v>5.2773626373626374</v>
      </c>
      <c r="T486" s="61">
        <v>0.12404057480980561</v>
      </c>
      <c r="U486" s="61">
        <v>0.15296703296703298</v>
      </c>
      <c r="V486" s="64">
        <v>12.590853761622995</v>
      </c>
      <c r="W486" s="31">
        <v>33.461538461538467</v>
      </c>
      <c r="X486" s="31">
        <f t="shared" si="16"/>
        <v>55.803277918662538</v>
      </c>
      <c r="Y486" s="31">
        <f t="shared" si="11"/>
        <v>37.627838827838829</v>
      </c>
      <c r="Z486" s="31">
        <f t="shared" si="12"/>
        <v>1.3333333333333335</v>
      </c>
      <c r="AA486" s="64">
        <v>1.6444973479591836</v>
      </c>
      <c r="AB486" s="61">
        <f t="shared" si="10"/>
        <v>2.8285354384897956</v>
      </c>
      <c r="AC486" s="249">
        <v>8.4704235423542357E-2</v>
      </c>
      <c r="AD486" s="245">
        <f t="shared" si="13"/>
        <v>19.414582278398306</v>
      </c>
      <c r="AE486" s="61">
        <v>50.885973583812643</v>
      </c>
      <c r="AF486" s="245">
        <v>66.241895604395609</v>
      </c>
      <c r="AG486" s="61">
        <v>2.3748131868131899</v>
      </c>
      <c r="AH486" s="245">
        <f t="shared" si="14"/>
        <v>0.37069597069597077</v>
      </c>
      <c r="AI486" s="245">
        <f t="shared" si="15"/>
        <v>2.3504273504273511E-2</v>
      </c>
      <c r="AJ486" s="228"/>
      <c r="AK486" s="228"/>
      <c r="AL486" s="84"/>
    </row>
    <row r="487" spans="1:38" s="83" customFormat="1" ht="12" customHeight="1">
      <c r="A487" s="113" t="s">
        <v>1201</v>
      </c>
      <c r="B487" s="114" t="s">
        <v>1173</v>
      </c>
      <c r="C487" s="114" t="s">
        <v>600</v>
      </c>
      <c r="D487" s="114">
        <v>1</v>
      </c>
      <c r="E487" s="114" t="s">
        <v>47</v>
      </c>
      <c r="F487" s="193"/>
      <c r="G487" s="194"/>
      <c r="H487" s="233"/>
      <c r="I487" s="29">
        <v>14.439215206894474</v>
      </c>
      <c r="J487" s="29">
        <v>17.778864372593347</v>
      </c>
      <c r="K487" s="29">
        <v>67.781920420512179</v>
      </c>
      <c r="L487" s="55" t="s">
        <v>202</v>
      </c>
      <c r="M487" s="65">
        <v>5.35</v>
      </c>
      <c r="N487" s="65">
        <v>4.5199999999999996</v>
      </c>
      <c r="O487" s="65">
        <v>0.11</v>
      </c>
      <c r="P487" s="29">
        <v>0.50574712643678177</v>
      </c>
      <c r="Q487" s="55" t="s">
        <v>198</v>
      </c>
      <c r="R487" s="56">
        <v>13.2006600660066</v>
      </c>
      <c r="S487" s="56">
        <v>11.440572057205722</v>
      </c>
      <c r="T487" s="56">
        <v>1.4780226227750979</v>
      </c>
      <c r="U487" s="56">
        <v>0.21044530540010525</v>
      </c>
      <c r="V487" s="65">
        <v>26.329700051387526</v>
      </c>
      <c r="W487" s="29">
        <v>41.610776295020798</v>
      </c>
      <c r="X487" s="29">
        <f t="shared" si="16"/>
        <v>61.389196465475976</v>
      </c>
      <c r="Y487" s="29">
        <f t="shared" si="11"/>
        <v>63.276156793398187</v>
      </c>
      <c r="Z487" s="29">
        <f t="shared" si="12"/>
        <v>1.1538461538461535</v>
      </c>
      <c r="AA487" s="65">
        <v>4.2795533383663349</v>
      </c>
      <c r="AB487" s="56">
        <f t="shared" si="10"/>
        <v>7.3608317419900962</v>
      </c>
      <c r="AC487" s="248">
        <v>0.37170321467015716</v>
      </c>
      <c r="AD487" s="246">
        <f t="shared" si="13"/>
        <v>11.513361115706074</v>
      </c>
      <c r="AE487" s="56">
        <v>50.623012824928296</v>
      </c>
      <c r="AF487" s="246">
        <v>649.52747799779979</v>
      </c>
      <c r="AG487" s="56">
        <v>0.39601980198019793</v>
      </c>
      <c r="AH487" s="246">
        <f t="shared" si="14"/>
        <v>3.5520188623636901</v>
      </c>
      <c r="AI487" s="246">
        <f t="shared" si="15"/>
        <v>0.12919132149901377</v>
      </c>
      <c r="AJ487" s="228"/>
      <c r="AK487" s="228"/>
      <c r="AL487" s="84"/>
    </row>
    <row r="488" spans="1:38" s="83" customFormat="1" ht="12" customHeight="1">
      <c r="A488" s="103" t="s">
        <v>1202</v>
      </c>
      <c r="B488" s="104" t="s">
        <v>1173</v>
      </c>
      <c r="C488" s="104" t="s">
        <v>600</v>
      </c>
      <c r="D488" s="104">
        <v>2</v>
      </c>
      <c r="E488" s="104" t="s">
        <v>1174</v>
      </c>
      <c r="F488" s="195"/>
      <c r="G488" s="196"/>
      <c r="H488" s="234"/>
      <c r="I488" s="30">
        <v>2.321641621712601</v>
      </c>
      <c r="J488" s="30">
        <v>14.939043046091015</v>
      </c>
      <c r="K488" s="30">
        <v>82.739315332196384</v>
      </c>
      <c r="L488" s="58" t="s">
        <v>202</v>
      </c>
      <c r="M488" s="250">
        <v>4.3600000000000003</v>
      </c>
      <c r="N488" s="250">
        <v>3.76</v>
      </c>
      <c r="O488" s="250">
        <v>0.02</v>
      </c>
      <c r="P488" s="30">
        <v>0.50704225352112686</v>
      </c>
      <c r="Q488" s="58" t="s">
        <v>198</v>
      </c>
      <c r="R488" s="133">
        <v>6.3268632284282056</v>
      </c>
      <c r="S488" s="133">
        <v>8.1345384365505513</v>
      </c>
      <c r="T488" s="133">
        <v>0.3012792013537241</v>
      </c>
      <c r="U488" s="133">
        <v>0.17683779209892503</v>
      </c>
      <c r="V488" s="250">
        <v>14.939518658431407</v>
      </c>
      <c r="W488" s="30">
        <v>34.87634233062132</v>
      </c>
      <c r="X488" s="30">
        <f t="shared" si="16"/>
        <v>42.15207992789599</v>
      </c>
      <c r="Y488" s="30">
        <f t="shared" si="11"/>
        <v>42.835680751173719</v>
      </c>
      <c r="Z488" s="30">
        <f t="shared" si="12"/>
        <v>0.77777777777777768</v>
      </c>
      <c r="AA488" s="250">
        <v>1.2073396339475089</v>
      </c>
      <c r="AB488" s="133">
        <f t="shared" si="10"/>
        <v>2.076624170389715</v>
      </c>
      <c r="AC488" s="247">
        <v>7.1469109777849843E-2</v>
      </c>
      <c r="AD488" s="244">
        <f t="shared" si="13"/>
        <v>16.89316737958999</v>
      </c>
      <c r="AE488" s="133">
        <v>44.521626952841039</v>
      </c>
      <c r="AF488" s="244">
        <v>168.81426849852545</v>
      </c>
      <c r="AG488" s="133">
        <v>3.4978515277167364</v>
      </c>
      <c r="AH488" s="244">
        <f t="shared" si="14"/>
        <v>0.863849765258216</v>
      </c>
      <c r="AI488" s="244">
        <f t="shared" si="15"/>
        <v>3.7037037037037035E-2</v>
      </c>
      <c r="AJ488" s="228"/>
      <c r="AK488" s="228"/>
      <c r="AL488" s="84"/>
    </row>
    <row r="489" spans="1:38" s="83" customFormat="1" ht="12" customHeight="1">
      <c r="A489" s="108" t="s">
        <v>1203</v>
      </c>
      <c r="B489" s="109" t="s">
        <v>1173</v>
      </c>
      <c r="C489" s="109" t="s">
        <v>600</v>
      </c>
      <c r="D489" s="109">
        <v>3</v>
      </c>
      <c r="E489" s="109" t="s">
        <v>1175</v>
      </c>
      <c r="F489" s="191"/>
      <c r="G489" s="192"/>
      <c r="H489" s="232"/>
      <c r="I489" s="31">
        <v>0.64347055535068876</v>
      </c>
      <c r="J489" s="31">
        <v>17.329627228717897</v>
      </c>
      <c r="K489" s="31">
        <v>82.026902215931415</v>
      </c>
      <c r="L489" s="60" t="s">
        <v>202</v>
      </c>
      <c r="M489" s="64">
        <v>4.59</v>
      </c>
      <c r="N489" s="64">
        <v>3.97</v>
      </c>
      <c r="O489" s="64">
        <v>0.03</v>
      </c>
      <c r="P489" s="31">
        <v>0.52459016393442626</v>
      </c>
      <c r="Q489" s="60" t="s">
        <v>198</v>
      </c>
      <c r="R489" s="61">
        <v>6.3528097580310972</v>
      </c>
      <c r="S489" s="61">
        <v>4.5377212557364972</v>
      </c>
      <c r="T489" s="61">
        <v>0.1512573751912166</v>
      </c>
      <c r="U489" s="61">
        <v>0.15783378280822602</v>
      </c>
      <c r="V489" s="64">
        <v>11.199622171767036</v>
      </c>
      <c r="W489" s="31">
        <v>30.087064847818084</v>
      </c>
      <c r="X489" s="31">
        <f t="shared" si="16"/>
        <v>36.679508837985253</v>
      </c>
      <c r="Y489" s="31">
        <f t="shared" si="11"/>
        <v>37.224043715846989</v>
      </c>
      <c r="Z489" s="31">
        <f t="shared" si="12"/>
        <v>1.4000000000000001</v>
      </c>
      <c r="AA489" s="64">
        <v>1.042998309799029</v>
      </c>
      <c r="AB489" s="61">
        <f t="shared" si="10"/>
        <v>1.7939570928543298</v>
      </c>
      <c r="AC489" s="249">
        <v>3.9994292237442927E-2</v>
      </c>
      <c r="AD489" s="245">
        <f t="shared" si="13"/>
        <v>26.078679017666598</v>
      </c>
      <c r="AE489" s="61">
        <v>38.10358889371674</v>
      </c>
      <c r="AF489" s="245">
        <v>82.019311697437203</v>
      </c>
      <c r="AG489" s="61">
        <v>2.6954064259074797</v>
      </c>
      <c r="AH489" s="245">
        <f t="shared" si="14"/>
        <v>0.50273224043715847</v>
      </c>
      <c r="AI489" s="245">
        <f t="shared" si="15"/>
        <v>3.333333333333334E-2</v>
      </c>
      <c r="AJ489" s="228"/>
      <c r="AK489" s="228"/>
      <c r="AL489" s="84"/>
    </row>
    <row r="490" spans="1:38" s="83" customFormat="1" ht="12" customHeight="1">
      <c r="A490" s="113" t="s">
        <v>1204</v>
      </c>
      <c r="B490" s="114" t="s">
        <v>1176</v>
      </c>
      <c r="C490" s="114" t="s">
        <v>1187</v>
      </c>
      <c r="D490" s="114">
        <v>1</v>
      </c>
      <c r="E490" s="114" t="s">
        <v>50</v>
      </c>
      <c r="F490" s="193"/>
      <c r="G490" s="194"/>
      <c r="H490" s="233"/>
      <c r="I490" s="29">
        <v>17.182423435419437</v>
      </c>
      <c r="J490" s="29">
        <v>40.825565912117185</v>
      </c>
      <c r="K490" s="29">
        <v>41.992010652463378</v>
      </c>
      <c r="L490" s="55" t="s">
        <v>1090</v>
      </c>
      <c r="M490" s="65">
        <v>5.92</v>
      </c>
      <c r="N490" s="65">
        <v>5.03</v>
      </c>
      <c r="O490" s="65">
        <v>0.18</v>
      </c>
      <c r="P490" s="29">
        <v>0.65517241379310343</v>
      </c>
      <c r="Q490" s="55" t="s">
        <v>198</v>
      </c>
      <c r="R490" s="56">
        <v>27.424657534246577</v>
      </c>
      <c r="S490" s="56">
        <v>17.368949771689508</v>
      </c>
      <c r="T490" s="56">
        <v>1.0430745814307458</v>
      </c>
      <c r="U490" s="56">
        <v>0.37758586460194565</v>
      </c>
      <c r="V490" s="65">
        <v>46.214267751968777</v>
      </c>
      <c r="W490" s="29">
        <v>57.631526702402233</v>
      </c>
      <c r="X490" s="29">
        <f t="shared" si="16"/>
        <v>137.24402763034018</v>
      </c>
      <c r="Y490" s="29">
        <f t="shared" si="11"/>
        <v>80.18921308576482</v>
      </c>
      <c r="Z490" s="29">
        <f t="shared" si="12"/>
        <v>1.5789473684210518</v>
      </c>
      <c r="AA490" s="65">
        <v>2.3269917904109576</v>
      </c>
      <c r="AB490" s="56">
        <f t="shared" si="10"/>
        <v>4.0024258795068466</v>
      </c>
      <c r="AC490" s="248">
        <v>0.2995483379834199</v>
      </c>
      <c r="AD490" s="246">
        <f t="shared" si="13"/>
        <v>7.7683348406351609</v>
      </c>
      <c r="AE490" s="56">
        <v>83.411012344028222</v>
      </c>
      <c r="AF490" s="246">
        <v>440.6228310502284</v>
      </c>
      <c r="AG490" s="56">
        <v>0.24682191780821922</v>
      </c>
      <c r="AH490" s="246">
        <f t="shared" si="14"/>
        <v>1.8099027409372235</v>
      </c>
      <c r="AI490" s="246">
        <f t="shared" si="15"/>
        <v>6.0053981106612656E-2</v>
      </c>
      <c r="AJ490" s="228"/>
      <c r="AK490" s="228"/>
      <c r="AL490" s="84"/>
    </row>
    <row r="491" spans="1:38" s="83" customFormat="1" ht="12" customHeight="1">
      <c r="A491" s="103" t="s">
        <v>1205</v>
      </c>
      <c r="B491" s="104" t="s">
        <v>1176</v>
      </c>
      <c r="C491" s="104" t="s">
        <v>1187</v>
      </c>
      <c r="D491" s="104">
        <v>2</v>
      </c>
      <c r="E491" s="104" t="s">
        <v>1177</v>
      </c>
      <c r="F491" s="195"/>
      <c r="G491" s="196"/>
      <c r="H491" s="234"/>
      <c r="I491" s="30">
        <v>8.7074924681216004</v>
      </c>
      <c r="J491" s="30">
        <v>39.125360370805026</v>
      </c>
      <c r="K491" s="30">
        <v>52.167147161073373</v>
      </c>
      <c r="L491" s="58" t="s">
        <v>202</v>
      </c>
      <c r="M491" s="133">
        <v>5.7</v>
      </c>
      <c r="N491" s="250">
        <v>4.78</v>
      </c>
      <c r="O491" s="250">
        <v>0.17</v>
      </c>
      <c r="P491" s="30">
        <v>0.6495726495726496</v>
      </c>
      <c r="Q491" s="58" t="s">
        <v>198</v>
      </c>
      <c r="R491" s="133">
        <v>40.710816590796831</v>
      </c>
      <c r="S491" s="133">
        <v>14.803933305744295</v>
      </c>
      <c r="T491" s="133">
        <v>0.39145015952689255</v>
      </c>
      <c r="U491" s="250">
        <v>0.38216675653415993</v>
      </c>
      <c r="V491" s="133">
        <v>56.288366812602177</v>
      </c>
      <c r="W491" s="244">
        <v>58.833566466443045</v>
      </c>
      <c r="X491" s="30">
        <f t="shared" si="16"/>
        <v>112.77896083676221</v>
      </c>
      <c r="Y491" s="30">
        <f t="shared" si="11"/>
        <v>95.67389875082182</v>
      </c>
      <c r="Z491" s="30">
        <f t="shared" si="12"/>
        <v>2.7500000000000013</v>
      </c>
      <c r="AA491" s="133">
        <v>2.2219084711716879</v>
      </c>
      <c r="AB491" s="133">
        <f t="shared" si="10"/>
        <v>3.821682570415303</v>
      </c>
      <c r="AC491" s="247">
        <v>0.25137500000000007</v>
      </c>
      <c r="AD491" s="244">
        <f t="shared" si="13"/>
        <v>8.8390192786541508</v>
      </c>
      <c r="AE491" s="250">
        <v>77.693592899048625</v>
      </c>
      <c r="AF491" s="244">
        <v>170.0254871310523</v>
      </c>
      <c r="AG491" s="133">
        <v>8.3272124844811668E-2</v>
      </c>
      <c r="AH491" s="244">
        <f t="shared" si="14"/>
        <v>0.66535174227481919</v>
      </c>
      <c r="AI491" s="244">
        <f t="shared" si="15"/>
        <v>2.6442307692307702E-2</v>
      </c>
      <c r="AJ491" s="228"/>
      <c r="AK491" s="228"/>
      <c r="AL491" s="84"/>
    </row>
    <row r="492" spans="1:38" s="83" customFormat="1" ht="12" customHeight="1">
      <c r="A492" s="103" t="s">
        <v>1206</v>
      </c>
      <c r="B492" s="104" t="s">
        <v>1176</v>
      </c>
      <c r="C492" s="104" t="s">
        <v>1187</v>
      </c>
      <c r="D492" s="104">
        <v>3</v>
      </c>
      <c r="E492" s="104" t="s">
        <v>1178</v>
      </c>
      <c r="F492" s="195"/>
      <c r="G492" s="196"/>
      <c r="H492" s="234"/>
      <c r="I492" s="30">
        <v>8.5065023956194068</v>
      </c>
      <c r="J492" s="30">
        <v>48.717316906228632</v>
      </c>
      <c r="K492" s="244">
        <v>42.776180698151961</v>
      </c>
      <c r="L492" s="247" t="s">
        <v>381</v>
      </c>
      <c r="M492" s="250">
        <v>6.16</v>
      </c>
      <c r="N492" s="250">
        <v>5.1100000000000003</v>
      </c>
      <c r="O492" s="250">
        <v>0.14000000000000001</v>
      </c>
      <c r="P492" s="30">
        <v>0.54999999999999993</v>
      </c>
      <c r="Q492" s="58" t="s">
        <v>198</v>
      </c>
      <c r="R492" s="133">
        <v>30.11866359447005</v>
      </c>
      <c r="S492" s="133">
        <v>16.217741935483879</v>
      </c>
      <c r="T492" s="133">
        <v>0.33267162944582301</v>
      </c>
      <c r="U492" s="133">
        <v>0.33241334401923467</v>
      </c>
      <c r="V492" s="250">
        <v>47.001490503418985</v>
      </c>
      <c r="W492" s="30">
        <v>60.438789821679038</v>
      </c>
      <c r="X492" s="30">
        <f t="shared" si="16"/>
        <v>141.2907576956494</v>
      </c>
      <c r="Y492" s="30">
        <f t="shared" si="11"/>
        <v>77.767094017094024</v>
      </c>
      <c r="Z492" s="30">
        <f t="shared" si="12"/>
        <v>1.8571428571428565</v>
      </c>
      <c r="AA492" s="250">
        <v>2.5433920605661622</v>
      </c>
      <c r="AB492" s="133">
        <f t="shared" si="10"/>
        <v>4.3746343441737991</v>
      </c>
      <c r="AC492" s="247">
        <v>0.23246400000000006</v>
      </c>
      <c r="AD492" s="244">
        <f t="shared" si="13"/>
        <v>10.941014783218742</v>
      </c>
      <c r="AE492" s="133">
        <v>79.043542263342175</v>
      </c>
      <c r="AF492" s="244">
        <v>167.50610599078342</v>
      </c>
      <c r="AG492" s="133">
        <v>0.16681105990783407</v>
      </c>
      <c r="AH492" s="244">
        <f t="shared" si="14"/>
        <v>0.55042735042735025</v>
      </c>
      <c r="AI492" s="244">
        <f t="shared" si="15"/>
        <v>2.0512820512820502E-2</v>
      </c>
      <c r="AJ492" s="228"/>
      <c r="AK492" s="228"/>
      <c r="AL492" s="84"/>
    </row>
    <row r="493" spans="1:38" s="83" customFormat="1" ht="12" customHeight="1">
      <c r="A493" s="108" t="s">
        <v>1207</v>
      </c>
      <c r="B493" s="109" t="s">
        <v>1176</v>
      </c>
      <c r="C493" s="109" t="s">
        <v>1187</v>
      </c>
      <c r="D493" s="109">
        <v>4</v>
      </c>
      <c r="E493" s="109" t="s">
        <v>1179</v>
      </c>
      <c r="F493" s="191"/>
      <c r="G493" s="192"/>
      <c r="H493" s="232"/>
      <c r="I493" s="31">
        <v>13.435828877005321</v>
      </c>
      <c r="J493" s="31">
        <v>49.131016042780765</v>
      </c>
      <c r="K493" s="31">
        <v>37.433155080213915</v>
      </c>
      <c r="L493" s="60" t="s">
        <v>1211</v>
      </c>
      <c r="M493" s="61">
        <v>6.55</v>
      </c>
      <c r="N493" s="61">
        <v>5.47</v>
      </c>
      <c r="O493" s="64">
        <v>0.14000000000000001</v>
      </c>
      <c r="P493" s="31">
        <v>0.55999999999999994</v>
      </c>
      <c r="Q493" s="60" t="s">
        <v>198</v>
      </c>
      <c r="R493" s="61">
        <v>27.483428571428572</v>
      </c>
      <c r="S493" s="61">
        <v>17.406171428571437</v>
      </c>
      <c r="T493" s="61">
        <v>0.21728351648351649</v>
      </c>
      <c r="U493" s="61">
        <v>0.27881739130434785</v>
      </c>
      <c r="V493" s="64">
        <v>45.385700907787871</v>
      </c>
      <c r="W493" s="31">
        <v>49.788819875776404</v>
      </c>
      <c r="X493" s="31">
        <f t="shared" si="16"/>
        <v>133.00727595385979</v>
      </c>
      <c r="Y493" s="31">
        <f t="shared" si="11"/>
        <v>91.156410256410254</v>
      </c>
      <c r="Z493" s="31">
        <f t="shared" si="12"/>
        <v>1.578947368421052</v>
      </c>
      <c r="AA493" s="64">
        <v>1.6774845582857139</v>
      </c>
      <c r="AB493" s="61">
        <f t="shared" si="10"/>
        <v>2.885273440251428</v>
      </c>
      <c r="AC493" s="249">
        <v>0.2134112354017525</v>
      </c>
      <c r="AD493" s="245">
        <f t="shared" si="13"/>
        <v>7.8603385390080485</v>
      </c>
      <c r="AE493" s="61">
        <v>85.406930873568342</v>
      </c>
      <c r="AF493" s="245">
        <v>115.91136000000002</v>
      </c>
      <c r="AG493" s="61">
        <v>8.2450285714285698E-2</v>
      </c>
      <c r="AH493" s="245">
        <f t="shared" si="14"/>
        <v>0.43641025641025633</v>
      </c>
      <c r="AI493" s="245">
        <f t="shared" si="15"/>
        <v>1.248313090418353E-2</v>
      </c>
      <c r="AJ493" s="228"/>
      <c r="AK493" s="228"/>
      <c r="AL493" s="84"/>
    </row>
    <row r="494" spans="1:38" s="83" customFormat="1" ht="12" customHeight="1">
      <c r="A494" s="113" t="s">
        <v>1208</v>
      </c>
      <c r="B494" s="114" t="s">
        <v>1180</v>
      </c>
      <c r="C494" s="114" t="s">
        <v>1183</v>
      </c>
      <c r="D494" s="114">
        <v>1</v>
      </c>
      <c r="E494" s="114" t="s">
        <v>39</v>
      </c>
      <c r="F494" s="193"/>
      <c r="G494" s="194"/>
      <c r="H494" s="233"/>
      <c r="I494" s="29">
        <v>6.9863605977695045</v>
      </c>
      <c r="J494" s="29">
        <v>21.81801418077012</v>
      </c>
      <c r="K494" s="29">
        <v>71.195625221460375</v>
      </c>
      <c r="L494" s="55" t="s">
        <v>202</v>
      </c>
      <c r="M494" s="65">
        <v>4.71</v>
      </c>
      <c r="N494" s="65">
        <v>4.0599999999999996</v>
      </c>
      <c r="O494" s="65">
        <v>0.32</v>
      </c>
      <c r="P494" s="29">
        <v>0.44999999999999996</v>
      </c>
      <c r="Q494" s="55" t="s">
        <v>198</v>
      </c>
      <c r="R494" s="56">
        <v>12.646591727511257</v>
      </c>
      <c r="S494" s="56">
        <v>9.9366077859016997</v>
      </c>
      <c r="T494" s="56">
        <v>0.19687917524513862</v>
      </c>
      <c r="U494" s="56">
        <v>0.17673808314844922</v>
      </c>
      <c r="V494" s="65">
        <v>22.956816771806544</v>
      </c>
      <c r="W494" s="29">
        <v>39.275129588544274</v>
      </c>
      <c r="X494" s="29">
        <f t="shared" si="16"/>
        <v>55.165088397461865</v>
      </c>
      <c r="Y494" s="29">
        <f t="shared" si="11"/>
        <v>58.45128205128205</v>
      </c>
      <c r="Z494" s="29">
        <f t="shared" si="12"/>
        <v>1.2727272727272732</v>
      </c>
      <c r="AA494" s="65">
        <v>3.2900661667508606</v>
      </c>
      <c r="AB494" s="56">
        <f t="shared" si="10"/>
        <v>5.6589138068114799</v>
      </c>
      <c r="AC494" s="248">
        <v>0.2643811527382034</v>
      </c>
      <c r="AD494" s="246">
        <f t="shared" si="13"/>
        <v>12.444405104810038</v>
      </c>
      <c r="AE494" s="56">
        <v>102.43159481458835</v>
      </c>
      <c r="AF494" s="246">
        <v>89.802092865086621</v>
      </c>
      <c r="AG494" s="56">
        <v>0.81299518248286629</v>
      </c>
      <c r="AH494" s="246">
        <f t="shared" si="14"/>
        <v>0.50128205128205128</v>
      </c>
      <c r="AI494" s="246">
        <f t="shared" si="15"/>
        <v>1.9813519813519819E-2</v>
      </c>
      <c r="AJ494" s="228"/>
      <c r="AK494" s="228"/>
      <c r="AL494" s="84"/>
    </row>
    <row r="495" spans="1:38" s="83" customFormat="1" ht="12" customHeight="1">
      <c r="A495" s="108" t="s">
        <v>1209</v>
      </c>
      <c r="B495" s="109" t="s">
        <v>1180</v>
      </c>
      <c r="C495" s="109" t="s">
        <v>1183</v>
      </c>
      <c r="D495" s="109">
        <v>2</v>
      </c>
      <c r="E495" s="109" t="s">
        <v>1181</v>
      </c>
      <c r="F495" s="191"/>
      <c r="G495" s="192"/>
      <c r="H495" s="232"/>
      <c r="I495" s="31">
        <v>7.6555690266498999</v>
      </c>
      <c r="J495" s="31">
        <v>8.1824179343474697</v>
      </c>
      <c r="K495" s="31">
        <v>84.16201303900263</v>
      </c>
      <c r="L495" s="60" t="s">
        <v>202</v>
      </c>
      <c r="M495" s="64">
        <v>4.84</v>
      </c>
      <c r="N495" s="64">
        <v>4.2699999999999996</v>
      </c>
      <c r="O495" s="64">
        <v>0.02</v>
      </c>
      <c r="P495" s="31">
        <v>0.55172413793103448</v>
      </c>
      <c r="Q495" s="60" t="s">
        <v>198</v>
      </c>
      <c r="R495" s="61">
        <v>7.3248457901493564</v>
      </c>
      <c r="S495" s="61">
        <v>9.1560572376866958</v>
      </c>
      <c r="T495" s="61">
        <v>0.10564681428100034</v>
      </c>
      <c r="U495" s="61">
        <v>0.15923577804672515</v>
      </c>
      <c r="V495" s="64">
        <v>16.74578562016378</v>
      </c>
      <c r="W495" s="31">
        <v>28.861484770968932</v>
      </c>
      <c r="X495" s="31">
        <f t="shared" si="16"/>
        <v>34.292769063869528</v>
      </c>
      <c r="Y495" s="31">
        <f t="shared" si="11"/>
        <v>58.021220159151198</v>
      </c>
      <c r="Z495" s="31">
        <f t="shared" si="12"/>
        <v>0.79999999999999993</v>
      </c>
      <c r="AA495" s="64">
        <v>0.94546614433650567</v>
      </c>
      <c r="AB495" s="61">
        <f t="shared" si="10"/>
        <v>1.6262017682587897</v>
      </c>
      <c r="AC495" s="249">
        <v>0.13619635141058961</v>
      </c>
      <c r="AD495" s="245">
        <f t="shared" si="13"/>
        <v>6.9419344537815073</v>
      </c>
      <c r="AE495" s="61">
        <v>38.442052873026078</v>
      </c>
      <c r="AF495" s="245">
        <v>44.132195885649878</v>
      </c>
      <c r="AG495" s="61">
        <v>0.6592361211134421</v>
      </c>
      <c r="AH495" s="245">
        <f t="shared" si="14"/>
        <v>0.3660477453580902</v>
      </c>
      <c r="AI495" s="245">
        <f t="shared" si="15"/>
        <v>1.1538461538461539E-2</v>
      </c>
      <c r="AJ495" s="228"/>
      <c r="AK495" s="228"/>
      <c r="AL495" s="84"/>
    </row>
    <row r="496" spans="1:38" s="83" customFormat="1" ht="12" customHeight="1">
      <c r="A496" s="235"/>
      <c r="B496" s="129"/>
      <c r="E496" s="129"/>
      <c r="G496" s="97"/>
      <c r="H496" s="98"/>
      <c r="I496" s="98"/>
      <c r="J496" s="84"/>
      <c r="K496" s="122"/>
      <c r="L496" s="130"/>
      <c r="M496" s="130"/>
      <c r="N496" s="130"/>
      <c r="O496" s="130"/>
      <c r="P496" s="122"/>
      <c r="Q496" s="130"/>
      <c r="R496" s="130"/>
      <c r="S496" s="130"/>
      <c r="T496" s="130"/>
      <c r="U496" s="130"/>
      <c r="V496" s="130"/>
      <c r="W496" s="122"/>
      <c r="X496" s="122"/>
      <c r="Y496" s="122"/>
      <c r="Z496" s="122"/>
      <c r="AA496" s="130"/>
      <c r="AB496" s="184"/>
      <c r="AC496" s="131"/>
      <c r="AD496" s="122"/>
      <c r="AE496" s="130"/>
      <c r="AF496" s="122"/>
      <c r="AG496" s="130"/>
      <c r="AH496" s="185"/>
      <c r="AI496" s="185"/>
      <c r="AJ496" s="228"/>
      <c r="AK496" s="228"/>
      <c r="AL496" s="84"/>
    </row>
    <row r="497" spans="1:38" s="83" customFormat="1" ht="12" customHeight="1">
      <c r="A497" s="235"/>
      <c r="B497" s="129"/>
      <c r="E497" s="129"/>
      <c r="G497" s="97"/>
      <c r="H497" s="98"/>
      <c r="I497" s="98"/>
      <c r="J497" s="84"/>
      <c r="K497" s="122"/>
      <c r="L497" s="130"/>
      <c r="M497" s="130"/>
      <c r="N497" s="130"/>
      <c r="O497" s="130"/>
      <c r="P497" s="122"/>
      <c r="Q497" s="130"/>
      <c r="R497" s="130"/>
      <c r="S497" s="130"/>
      <c r="T497" s="130"/>
      <c r="U497" s="130"/>
      <c r="V497" s="130"/>
      <c r="W497" s="122"/>
      <c r="X497" s="122"/>
      <c r="Y497" s="122"/>
      <c r="Z497" s="122"/>
      <c r="AA497" s="130"/>
      <c r="AB497" s="184"/>
      <c r="AC497" s="131"/>
      <c r="AD497" s="122"/>
      <c r="AE497" s="130"/>
      <c r="AF497" s="122"/>
      <c r="AG497" s="130"/>
      <c r="AH497" s="185"/>
      <c r="AI497" s="185"/>
      <c r="AJ497" s="228"/>
      <c r="AK497" s="228"/>
      <c r="AL497" s="84"/>
    </row>
    <row r="498" spans="1:38" s="83" customFormat="1" ht="12" customHeight="1">
      <c r="A498" s="235"/>
      <c r="B498" s="129"/>
      <c r="E498" s="129"/>
      <c r="G498" s="97"/>
      <c r="H498" s="98"/>
      <c r="I498" s="98"/>
      <c r="J498" s="84"/>
      <c r="K498" s="122"/>
      <c r="L498" s="130"/>
      <c r="M498" s="130"/>
      <c r="N498" s="130"/>
      <c r="O498" s="130"/>
      <c r="P498" s="122"/>
      <c r="Q498" s="130"/>
      <c r="R498" s="130"/>
      <c r="S498" s="130"/>
      <c r="T498" s="130"/>
      <c r="U498" s="130"/>
      <c r="V498" s="130"/>
      <c r="W498" s="122"/>
      <c r="X498" s="122"/>
      <c r="Y498" s="122"/>
      <c r="Z498" s="122"/>
      <c r="AA498" s="130"/>
      <c r="AB498" s="184"/>
      <c r="AC498" s="131"/>
      <c r="AD498" s="122"/>
      <c r="AE498" s="130"/>
      <c r="AF498" s="122"/>
      <c r="AG498" s="130"/>
      <c r="AH498" s="185"/>
      <c r="AI498" s="185"/>
      <c r="AJ498" s="228"/>
      <c r="AK498" s="228"/>
      <c r="AL498" s="84"/>
    </row>
    <row r="499" spans="1:38" s="83" customFormat="1" ht="12" customHeight="1">
      <c r="A499" s="235"/>
      <c r="B499" s="129"/>
      <c r="E499" s="129"/>
      <c r="G499" s="97"/>
      <c r="H499" s="98"/>
      <c r="I499" s="98"/>
      <c r="J499" s="84"/>
      <c r="K499" s="122"/>
      <c r="L499" s="130"/>
      <c r="M499" s="130"/>
      <c r="N499" s="130"/>
      <c r="O499" s="130"/>
      <c r="P499" s="122"/>
      <c r="Q499" s="130"/>
      <c r="R499" s="130"/>
      <c r="S499" s="130"/>
      <c r="T499" s="130"/>
      <c r="U499" s="130"/>
      <c r="V499" s="130"/>
      <c r="W499" s="122"/>
      <c r="X499" s="122"/>
      <c r="Y499" s="122"/>
      <c r="Z499" s="122"/>
      <c r="AA499" s="130"/>
      <c r="AB499" s="184"/>
      <c r="AC499" s="131"/>
      <c r="AD499" s="122"/>
      <c r="AE499" s="130"/>
      <c r="AF499" s="122"/>
      <c r="AG499" s="130"/>
      <c r="AH499" s="185"/>
      <c r="AI499" s="185"/>
      <c r="AJ499" s="228"/>
      <c r="AK499" s="228"/>
      <c r="AL499" s="84"/>
    </row>
    <row r="500" spans="1:38" s="83" customFormat="1" ht="12" customHeight="1">
      <c r="A500" s="235"/>
      <c r="B500" s="129"/>
      <c r="E500" s="129"/>
      <c r="G500" s="97"/>
      <c r="H500" s="98"/>
      <c r="I500" s="98"/>
      <c r="J500" s="84"/>
      <c r="K500" s="122"/>
      <c r="L500" s="130"/>
      <c r="M500" s="130"/>
      <c r="N500" s="130"/>
      <c r="O500" s="130"/>
      <c r="P500" s="122"/>
      <c r="Q500" s="130"/>
      <c r="R500" s="130"/>
      <c r="S500" s="130"/>
      <c r="T500" s="130"/>
      <c r="U500" s="130"/>
      <c r="V500" s="130"/>
      <c r="W500" s="122"/>
      <c r="X500" s="122"/>
      <c r="Y500" s="122"/>
      <c r="Z500" s="122"/>
      <c r="AA500" s="130"/>
      <c r="AB500" s="184"/>
      <c r="AC500" s="131"/>
      <c r="AD500" s="122"/>
      <c r="AE500" s="130"/>
      <c r="AF500" s="122"/>
      <c r="AG500" s="130"/>
      <c r="AH500" s="185"/>
      <c r="AI500" s="185"/>
      <c r="AJ500" s="228"/>
      <c r="AK500" s="228"/>
      <c r="AL500" s="84"/>
    </row>
    <row r="501" spans="1:38" s="83" customFormat="1" ht="12" customHeight="1">
      <c r="A501" s="235"/>
      <c r="B501" s="129"/>
      <c r="E501" s="129"/>
      <c r="G501" s="97"/>
      <c r="H501" s="98"/>
      <c r="I501" s="98"/>
      <c r="J501" s="84"/>
      <c r="K501" s="122"/>
      <c r="L501" s="130"/>
      <c r="M501" s="130"/>
      <c r="N501" s="130"/>
      <c r="O501" s="130"/>
      <c r="P501" s="122"/>
      <c r="Q501" s="130"/>
      <c r="R501" s="130"/>
      <c r="S501" s="130"/>
      <c r="T501" s="130"/>
      <c r="U501" s="130"/>
      <c r="V501" s="130"/>
      <c r="W501" s="122"/>
      <c r="X501" s="122"/>
      <c r="Y501" s="122"/>
      <c r="Z501" s="122"/>
      <c r="AA501" s="130"/>
      <c r="AB501" s="184"/>
      <c r="AC501" s="131"/>
      <c r="AD501" s="122"/>
      <c r="AE501" s="130"/>
      <c r="AF501" s="122"/>
      <c r="AG501" s="130"/>
      <c r="AH501" s="185"/>
      <c r="AI501" s="185"/>
      <c r="AJ501" s="98"/>
      <c r="AK501" s="98"/>
      <c r="AL501" s="84"/>
    </row>
    <row r="502" spans="1:38" s="83" customFormat="1" ht="12" customHeight="1">
      <c r="A502" s="235"/>
      <c r="B502" s="129"/>
      <c r="E502" s="129"/>
      <c r="G502" s="97"/>
      <c r="H502" s="98"/>
      <c r="I502" s="98"/>
      <c r="J502" s="84"/>
      <c r="K502" s="122"/>
      <c r="L502" s="130"/>
      <c r="M502" s="130"/>
      <c r="N502" s="130"/>
      <c r="O502" s="130"/>
      <c r="P502" s="122"/>
      <c r="Q502" s="130"/>
      <c r="R502" s="130"/>
      <c r="S502" s="130"/>
      <c r="T502" s="130"/>
      <c r="U502" s="130"/>
      <c r="V502" s="130"/>
      <c r="W502" s="122"/>
      <c r="X502" s="122"/>
      <c r="Y502" s="122"/>
      <c r="Z502" s="122"/>
      <c r="AA502" s="130"/>
      <c r="AB502" s="184"/>
      <c r="AC502" s="131"/>
      <c r="AD502" s="122"/>
      <c r="AE502" s="130"/>
      <c r="AF502" s="122"/>
      <c r="AG502" s="130"/>
      <c r="AH502" s="185"/>
      <c r="AI502" s="185"/>
      <c r="AJ502" s="228"/>
      <c r="AK502" s="228"/>
      <c r="AL502" s="84"/>
    </row>
    <row r="503" spans="1:38" s="83" customFormat="1" ht="12" customHeight="1">
      <c r="A503" s="235"/>
      <c r="B503" s="129"/>
      <c r="E503" s="129"/>
      <c r="G503" s="236"/>
      <c r="H503" s="208"/>
      <c r="I503" s="208"/>
      <c r="J503" s="84"/>
      <c r="K503" s="122"/>
      <c r="L503" s="130"/>
      <c r="M503" s="130"/>
      <c r="N503" s="130"/>
      <c r="O503" s="130"/>
      <c r="P503" s="122"/>
      <c r="Q503" s="130"/>
      <c r="R503" s="130"/>
      <c r="S503" s="130"/>
      <c r="T503" s="130"/>
      <c r="U503" s="130"/>
      <c r="V503" s="130"/>
      <c r="W503" s="122"/>
      <c r="X503" s="122"/>
      <c r="Y503" s="122"/>
      <c r="Z503" s="122"/>
      <c r="AA503" s="130"/>
      <c r="AB503" s="184"/>
      <c r="AC503" s="131"/>
      <c r="AD503" s="122"/>
      <c r="AE503" s="130"/>
      <c r="AF503" s="122"/>
      <c r="AG503" s="130"/>
      <c r="AH503" s="185"/>
      <c r="AI503" s="185"/>
      <c r="AJ503" s="98"/>
      <c r="AK503" s="98"/>
      <c r="AL503" s="84"/>
    </row>
    <row r="504" spans="1:38" s="83" customFormat="1" ht="12" customHeight="1">
      <c r="A504" s="235"/>
      <c r="B504" s="129"/>
      <c r="E504" s="129"/>
      <c r="G504" s="236"/>
      <c r="H504" s="208"/>
      <c r="I504" s="208"/>
      <c r="J504" s="84"/>
      <c r="K504" s="122"/>
      <c r="L504" s="130"/>
      <c r="M504" s="130"/>
      <c r="N504" s="130"/>
      <c r="O504" s="130"/>
      <c r="P504" s="122"/>
      <c r="Q504" s="130"/>
      <c r="R504" s="130"/>
      <c r="S504" s="130"/>
      <c r="T504" s="130"/>
      <c r="U504" s="130"/>
      <c r="V504" s="130"/>
      <c r="W504" s="122"/>
      <c r="X504" s="122"/>
      <c r="Y504" s="122"/>
      <c r="Z504" s="122"/>
      <c r="AA504" s="130"/>
      <c r="AB504" s="184"/>
      <c r="AC504" s="131"/>
      <c r="AD504" s="122"/>
      <c r="AE504" s="130"/>
      <c r="AF504" s="122"/>
      <c r="AG504" s="130"/>
      <c r="AH504" s="185"/>
      <c r="AI504" s="185"/>
      <c r="AJ504" s="98"/>
      <c r="AK504" s="98"/>
      <c r="AL504" s="84"/>
    </row>
    <row r="505" spans="1:38" s="83" customFormat="1" ht="12" customHeight="1">
      <c r="A505" s="235"/>
      <c r="B505" s="129"/>
      <c r="E505" s="129"/>
      <c r="G505" s="236"/>
      <c r="H505" s="208"/>
      <c r="I505" s="208"/>
      <c r="J505" s="84"/>
      <c r="K505" s="122"/>
      <c r="L505" s="130"/>
      <c r="M505" s="130"/>
      <c r="N505" s="130"/>
      <c r="O505" s="130"/>
      <c r="P505" s="122"/>
      <c r="Q505" s="130"/>
      <c r="R505" s="130"/>
      <c r="S505" s="130"/>
      <c r="T505" s="130"/>
      <c r="U505" s="130"/>
      <c r="V505" s="130"/>
      <c r="W505" s="122"/>
      <c r="X505" s="122"/>
      <c r="Y505" s="122"/>
      <c r="Z505" s="122"/>
      <c r="AA505" s="130"/>
      <c r="AB505" s="184"/>
      <c r="AC505" s="131"/>
      <c r="AD505" s="122"/>
      <c r="AE505" s="130"/>
      <c r="AF505" s="122"/>
      <c r="AG505" s="130"/>
      <c r="AH505" s="185"/>
      <c r="AI505" s="185"/>
      <c r="AJ505" s="98"/>
      <c r="AK505" s="98"/>
      <c r="AL505" s="84"/>
    </row>
    <row r="506" spans="1:38" s="83" customFormat="1" ht="12" customHeight="1">
      <c r="A506" s="235"/>
      <c r="B506" s="129"/>
      <c r="E506" s="129"/>
      <c r="G506" s="236"/>
      <c r="H506" s="208"/>
      <c r="I506" s="208"/>
      <c r="J506" s="84"/>
      <c r="K506" s="122"/>
      <c r="L506" s="130"/>
      <c r="M506" s="130"/>
      <c r="N506" s="130"/>
      <c r="O506" s="130"/>
      <c r="P506" s="122"/>
      <c r="Q506" s="130"/>
      <c r="R506" s="130"/>
      <c r="S506" s="130"/>
      <c r="T506" s="130"/>
      <c r="U506" s="130"/>
      <c r="V506" s="130"/>
      <c r="W506" s="122"/>
      <c r="X506" s="122"/>
      <c r="Y506" s="122"/>
      <c r="Z506" s="122"/>
      <c r="AA506" s="130"/>
      <c r="AB506" s="184"/>
      <c r="AC506" s="131"/>
      <c r="AD506" s="122"/>
      <c r="AE506" s="130"/>
      <c r="AF506" s="122"/>
      <c r="AG506" s="130"/>
      <c r="AH506" s="185"/>
      <c r="AI506" s="185"/>
      <c r="AJ506" s="228"/>
      <c r="AK506" s="228"/>
      <c r="AL506" s="84"/>
    </row>
    <row r="507" spans="1:38" s="83" customFormat="1" ht="12" customHeight="1">
      <c r="A507" s="235"/>
      <c r="B507" s="129"/>
      <c r="E507" s="129"/>
      <c r="G507" s="236"/>
      <c r="H507" s="208"/>
      <c r="I507" s="208"/>
      <c r="J507" s="84"/>
      <c r="K507" s="122"/>
      <c r="L507" s="130"/>
      <c r="M507" s="130"/>
      <c r="N507" s="130"/>
      <c r="O507" s="130"/>
      <c r="P507" s="122"/>
      <c r="Q507" s="130"/>
      <c r="R507" s="130"/>
      <c r="S507" s="130"/>
      <c r="T507" s="130"/>
      <c r="U507" s="130"/>
      <c r="V507" s="130"/>
      <c r="W507" s="122"/>
      <c r="X507" s="122"/>
      <c r="Y507" s="122"/>
      <c r="Z507" s="122"/>
      <c r="AA507" s="130"/>
      <c r="AB507" s="184"/>
      <c r="AC507" s="131"/>
      <c r="AD507" s="122"/>
      <c r="AE507" s="130"/>
      <c r="AF507" s="122"/>
      <c r="AG507" s="130"/>
      <c r="AH507" s="185"/>
      <c r="AI507" s="185"/>
      <c r="AJ507" s="228"/>
      <c r="AK507" s="228"/>
      <c r="AL507" s="84"/>
    </row>
    <row r="508" spans="1:38" s="83" customFormat="1" ht="12" customHeight="1">
      <c r="A508" s="235"/>
      <c r="B508" s="129"/>
      <c r="E508" s="129"/>
      <c r="G508" s="236"/>
      <c r="H508" s="208"/>
      <c r="I508" s="208"/>
      <c r="J508" s="84"/>
      <c r="K508" s="122"/>
      <c r="L508" s="130"/>
      <c r="M508" s="130"/>
      <c r="N508" s="130"/>
      <c r="O508" s="130"/>
      <c r="P508" s="122"/>
      <c r="Q508" s="130"/>
      <c r="R508" s="130"/>
      <c r="S508" s="130"/>
      <c r="T508" s="130"/>
      <c r="U508" s="130"/>
      <c r="V508" s="130"/>
      <c r="W508" s="122"/>
      <c r="X508" s="122"/>
      <c r="Y508" s="122"/>
      <c r="Z508" s="122"/>
      <c r="AA508" s="130"/>
      <c r="AB508" s="184"/>
      <c r="AC508" s="131"/>
      <c r="AD508" s="122"/>
      <c r="AE508" s="130"/>
      <c r="AF508" s="122"/>
      <c r="AG508" s="130"/>
      <c r="AH508" s="185"/>
      <c r="AI508" s="185"/>
      <c r="AJ508" s="228"/>
      <c r="AK508" s="228"/>
      <c r="AL508" s="84"/>
    </row>
    <row r="509" spans="1:38" s="83" customFormat="1" ht="12" customHeight="1">
      <c r="A509" s="235"/>
      <c r="B509" s="129"/>
      <c r="E509" s="129"/>
      <c r="G509" s="236"/>
      <c r="H509" s="208"/>
      <c r="I509" s="208"/>
      <c r="J509" s="84"/>
      <c r="K509" s="122"/>
      <c r="L509" s="130"/>
      <c r="M509" s="130"/>
      <c r="N509" s="130"/>
      <c r="O509" s="130"/>
      <c r="P509" s="122"/>
      <c r="Q509" s="130"/>
      <c r="R509" s="130"/>
      <c r="S509" s="130"/>
      <c r="T509" s="130"/>
      <c r="U509" s="130"/>
      <c r="V509" s="130"/>
      <c r="W509" s="122"/>
      <c r="X509" s="122"/>
      <c r="Y509" s="122"/>
      <c r="Z509" s="122"/>
      <c r="AA509" s="130"/>
      <c r="AB509" s="184"/>
      <c r="AC509" s="131"/>
      <c r="AD509" s="122"/>
      <c r="AE509" s="130"/>
      <c r="AF509" s="122"/>
      <c r="AG509" s="130"/>
      <c r="AH509" s="185"/>
      <c r="AI509" s="185"/>
      <c r="AJ509" s="228"/>
      <c r="AK509" s="228"/>
      <c r="AL509" s="84"/>
    </row>
    <row r="510" spans="1:38" s="83" customFormat="1" ht="12" customHeight="1">
      <c r="A510" s="235"/>
      <c r="B510" s="129"/>
      <c r="E510" s="129"/>
      <c r="G510" s="236"/>
      <c r="H510" s="208"/>
      <c r="I510" s="208"/>
      <c r="J510" s="84"/>
      <c r="K510" s="122"/>
      <c r="L510" s="130"/>
      <c r="M510" s="130"/>
      <c r="N510" s="130"/>
      <c r="O510" s="130"/>
      <c r="P510" s="122"/>
      <c r="Q510" s="130"/>
      <c r="R510" s="130"/>
      <c r="S510" s="130"/>
      <c r="T510" s="130"/>
      <c r="U510" s="130"/>
      <c r="V510" s="130"/>
      <c r="W510" s="122"/>
      <c r="X510" s="122"/>
      <c r="Y510" s="122"/>
      <c r="Z510" s="122"/>
      <c r="AA510" s="130"/>
      <c r="AB510" s="184"/>
      <c r="AC510" s="131"/>
      <c r="AD510" s="122"/>
      <c r="AE510" s="130"/>
      <c r="AF510" s="122"/>
      <c r="AG510" s="130"/>
      <c r="AH510" s="185"/>
      <c r="AI510" s="185"/>
      <c r="AJ510" s="228"/>
      <c r="AK510" s="228"/>
      <c r="AL510" s="84"/>
    </row>
    <row r="511" spans="1:38" s="83" customFormat="1" ht="12" customHeight="1">
      <c r="A511" s="235"/>
      <c r="B511" s="129"/>
      <c r="E511" s="129"/>
      <c r="G511" s="236"/>
      <c r="H511" s="208"/>
      <c r="I511" s="208"/>
      <c r="J511" s="84"/>
      <c r="K511" s="122"/>
      <c r="L511" s="130"/>
      <c r="M511" s="130"/>
      <c r="N511" s="130"/>
      <c r="O511" s="130"/>
      <c r="P511" s="122"/>
      <c r="Q511" s="130"/>
      <c r="R511" s="130"/>
      <c r="S511" s="130"/>
      <c r="T511" s="130"/>
      <c r="U511" s="130"/>
      <c r="V511" s="130"/>
      <c r="W511" s="122"/>
      <c r="X511" s="122"/>
      <c r="Y511" s="122"/>
      <c r="Z511" s="122"/>
      <c r="AA511" s="130"/>
      <c r="AB511" s="184"/>
      <c r="AC511" s="131"/>
      <c r="AD511" s="122"/>
      <c r="AE511" s="130"/>
      <c r="AF511" s="122"/>
      <c r="AG511" s="130"/>
      <c r="AH511" s="185"/>
      <c r="AI511" s="185"/>
      <c r="AJ511" s="228"/>
      <c r="AK511" s="228"/>
      <c r="AL511" s="84"/>
    </row>
    <row r="512" spans="1:38" s="83" customFormat="1" ht="12" customHeight="1">
      <c r="A512" s="235"/>
      <c r="B512" s="129"/>
      <c r="E512" s="129"/>
      <c r="G512" s="236"/>
      <c r="H512" s="208"/>
      <c r="I512" s="208"/>
      <c r="J512" s="84"/>
      <c r="K512" s="122"/>
      <c r="L512" s="130"/>
      <c r="M512" s="130"/>
      <c r="N512" s="130"/>
      <c r="O512" s="130"/>
      <c r="P512" s="122"/>
      <c r="Q512" s="130"/>
      <c r="R512" s="130"/>
      <c r="S512" s="130"/>
      <c r="T512" s="130"/>
      <c r="U512" s="130"/>
      <c r="V512" s="130"/>
      <c r="W512" s="122"/>
      <c r="X512" s="122"/>
      <c r="Y512" s="122"/>
      <c r="Z512" s="122"/>
      <c r="AA512" s="130"/>
      <c r="AB512" s="184"/>
      <c r="AC512" s="131"/>
      <c r="AD512" s="122"/>
      <c r="AE512" s="130"/>
      <c r="AF512" s="122"/>
      <c r="AG512" s="130"/>
      <c r="AH512" s="185"/>
      <c r="AI512" s="185"/>
      <c r="AJ512" s="228"/>
      <c r="AK512" s="228"/>
      <c r="AL512" s="84"/>
    </row>
    <row r="513" spans="1:38" s="83" customFormat="1" ht="12" customHeight="1">
      <c r="A513" s="235"/>
      <c r="B513" s="129"/>
      <c r="E513" s="129"/>
      <c r="G513" s="236"/>
      <c r="H513" s="208"/>
      <c r="I513" s="208"/>
      <c r="J513" s="84"/>
      <c r="K513" s="122"/>
      <c r="L513" s="130"/>
      <c r="M513" s="130"/>
      <c r="N513" s="130"/>
      <c r="O513" s="130"/>
      <c r="P513" s="122"/>
      <c r="Q513" s="130"/>
      <c r="R513" s="130"/>
      <c r="S513" s="130"/>
      <c r="T513" s="130"/>
      <c r="U513" s="130"/>
      <c r="V513" s="130"/>
      <c r="W513" s="122"/>
      <c r="X513" s="122"/>
      <c r="Y513" s="122"/>
      <c r="Z513" s="122"/>
      <c r="AA513" s="130"/>
      <c r="AB513" s="184"/>
      <c r="AC513" s="131"/>
      <c r="AD513" s="122"/>
      <c r="AE513" s="130"/>
      <c r="AF513" s="122"/>
      <c r="AG513" s="130"/>
      <c r="AH513" s="185"/>
      <c r="AI513" s="185"/>
      <c r="AJ513" s="98"/>
      <c r="AK513" s="98"/>
      <c r="AL513" s="84"/>
    </row>
    <row r="514" spans="1:38" s="83" customFormat="1" ht="12" customHeight="1">
      <c r="A514" s="235"/>
      <c r="B514" s="129"/>
      <c r="E514" s="129"/>
      <c r="G514" s="236"/>
      <c r="H514" s="208"/>
      <c r="I514" s="208"/>
      <c r="J514" s="84"/>
      <c r="K514" s="122"/>
      <c r="L514" s="130"/>
      <c r="M514" s="130"/>
      <c r="N514" s="130"/>
      <c r="O514" s="130"/>
      <c r="P514" s="122"/>
      <c r="Q514" s="130"/>
      <c r="R514" s="130"/>
      <c r="S514" s="130"/>
      <c r="T514" s="130"/>
      <c r="U514" s="130"/>
      <c r="V514" s="130"/>
      <c r="W514" s="122"/>
      <c r="X514" s="122"/>
      <c r="Y514" s="122"/>
      <c r="Z514" s="122"/>
      <c r="AA514" s="130"/>
      <c r="AB514" s="184"/>
      <c r="AC514" s="131"/>
      <c r="AD514" s="122"/>
      <c r="AE514" s="130"/>
      <c r="AF514" s="122"/>
      <c r="AG514" s="130"/>
      <c r="AH514" s="185"/>
      <c r="AI514" s="185"/>
      <c r="AJ514" s="98"/>
      <c r="AK514" s="98"/>
      <c r="AL514" s="84"/>
    </row>
    <row r="515" spans="1:38" s="83" customFormat="1" ht="12" customHeight="1">
      <c r="A515" s="235"/>
      <c r="B515" s="129"/>
      <c r="E515" s="129"/>
      <c r="G515" s="236"/>
      <c r="H515" s="208"/>
      <c r="I515" s="208"/>
      <c r="J515" s="84"/>
      <c r="K515" s="122"/>
      <c r="L515" s="130"/>
      <c r="M515" s="130"/>
      <c r="N515" s="130"/>
      <c r="O515" s="130"/>
      <c r="P515" s="122"/>
      <c r="Q515" s="130"/>
      <c r="R515" s="130"/>
      <c r="S515" s="130"/>
      <c r="T515" s="130"/>
      <c r="U515" s="130"/>
      <c r="V515" s="130"/>
      <c r="W515" s="122"/>
      <c r="X515" s="122"/>
      <c r="Y515" s="122"/>
      <c r="Z515" s="122"/>
      <c r="AA515" s="130"/>
      <c r="AB515" s="184"/>
      <c r="AC515" s="131"/>
      <c r="AD515" s="122"/>
      <c r="AE515" s="130"/>
      <c r="AF515" s="122"/>
      <c r="AG515" s="130"/>
      <c r="AH515" s="185"/>
      <c r="AI515" s="185"/>
      <c r="AJ515" s="98"/>
      <c r="AK515" s="98"/>
      <c r="AL515" s="84"/>
    </row>
    <row r="516" spans="1:38" s="83" customFormat="1" ht="12" customHeight="1">
      <c r="A516" s="235"/>
      <c r="B516" s="129"/>
      <c r="E516" s="129"/>
      <c r="G516" s="236"/>
      <c r="H516" s="208"/>
      <c r="I516" s="208"/>
      <c r="J516" s="84"/>
      <c r="K516" s="122"/>
      <c r="L516" s="130"/>
      <c r="M516" s="130"/>
      <c r="N516" s="130"/>
      <c r="O516" s="130"/>
      <c r="P516" s="122"/>
      <c r="Q516" s="130"/>
      <c r="R516" s="130"/>
      <c r="S516" s="130"/>
      <c r="T516" s="130"/>
      <c r="U516" s="130"/>
      <c r="V516" s="130"/>
      <c r="W516" s="122"/>
      <c r="X516" s="122"/>
      <c r="Y516" s="122"/>
      <c r="Z516" s="122"/>
      <c r="AA516" s="130"/>
      <c r="AB516" s="184"/>
      <c r="AC516" s="131"/>
      <c r="AD516" s="122"/>
      <c r="AE516" s="130"/>
      <c r="AF516" s="122"/>
      <c r="AG516" s="130"/>
      <c r="AH516" s="185"/>
      <c r="AI516" s="185"/>
      <c r="AJ516" s="98"/>
      <c r="AK516" s="98"/>
      <c r="AL516" s="84"/>
    </row>
    <row r="517" spans="1:38" s="83" customFormat="1" ht="12" customHeight="1">
      <c r="A517" s="235"/>
      <c r="B517" s="129"/>
      <c r="E517" s="129"/>
      <c r="G517" s="236"/>
      <c r="H517" s="208"/>
      <c r="I517" s="208"/>
      <c r="J517" s="84"/>
      <c r="K517" s="122"/>
      <c r="L517" s="130"/>
      <c r="M517" s="130"/>
      <c r="N517" s="130"/>
      <c r="O517" s="130"/>
      <c r="P517" s="122"/>
      <c r="Q517" s="130"/>
      <c r="R517" s="130"/>
      <c r="S517" s="130"/>
      <c r="T517" s="130"/>
      <c r="U517" s="130"/>
      <c r="V517" s="130"/>
      <c r="W517" s="122"/>
      <c r="X517" s="122"/>
      <c r="Y517" s="122"/>
      <c r="Z517" s="122"/>
      <c r="AA517" s="130"/>
      <c r="AB517" s="184"/>
      <c r="AC517" s="131"/>
      <c r="AD517" s="122"/>
      <c r="AE517" s="130"/>
      <c r="AF517" s="122"/>
      <c r="AG517" s="130"/>
      <c r="AH517" s="185"/>
      <c r="AI517" s="185"/>
      <c r="AJ517" s="228"/>
      <c r="AK517" s="228"/>
      <c r="AL517" s="84"/>
    </row>
    <row r="518" spans="1:38" s="83" customFormat="1" ht="12" customHeight="1">
      <c r="A518" s="235"/>
      <c r="B518" s="129"/>
      <c r="E518" s="129"/>
      <c r="G518" s="236"/>
      <c r="H518" s="208"/>
      <c r="I518" s="208"/>
      <c r="J518" s="84"/>
      <c r="K518" s="122"/>
      <c r="L518" s="130"/>
      <c r="M518" s="130"/>
      <c r="N518" s="130"/>
      <c r="O518" s="130"/>
      <c r="P518" s="122"/>
      <c r="Q518" s="130"/>
      <c r="R518" s="130"/>
      <c r="S518" s="130"/>
      <c r="T518" s="130"/>
      <c r="U518" s="130"/>
      <c r="V518" s="130"/>
      <c r="W518" s="122"/>
      <c r="X518" s="122"/>
      <c r="Y518" s="122"/>
      <c r="Z518" s="122"/>
      <c r="AA518" s="130"/>
      <c r="AB518" s="184"/>
      <c r="AC518" s="131"/>
      <c r="AD518" s="122"/>
      <c r="AE518" s="130"/>
      <c r="AF518" s="122"/>
      <c r="AG518" s="130"/>
      <c r="AH518" s="185"/>
      <c r="AI518" s="185"/>
      <c r="AJ518" s="228"/>
      <c r="AK518" s="228"/>
      <c r="AL518" s="84"/>
    </row>
    <row r="519" spans="1:38" s="83" customFormat="1" ht="12" customHeight="1">
      <c r="A519" s="235"/>
      <c r="B519" s="129"/>
      <c r="E519" s="129"/>
      <c r="G519" s="236"/>
      <c r="H519" s="208"/>
      <c r="I519" s="208"/>
      <c r="J519" s="84"/>
      <c r="K519" s="122"/>
      <c r="L519" s="130"/>
      <c r="M519" s="130"/>
      <c r="N519" s="130"/>
      <c r="O519" s="130"/>
      <c r="P519" s="122"/>
      <c r="Q519" s="130"/>
      <c r="R519" s="130"/>
      <c r="S519" s="130"/>
      <c r="T519" s="130"/>
      <c r="U519" s="130"/>
      <c r="V519" s="130"/>
      <c r="W519" s="122"/>
      <c r="X519" s="122"/>
      <c r="Y519" s="122"/>
      <c r="Z519" s="122"/>
      <c r="AA519" s="130"/>
      <c r="AB519" s="184"/>
      <c r="AC519" s="131"/>
      <c r="AD519" s="122"/>
      <c r="AE519" s="130"/>
      <c r="AF519" s="122"/>
      <c r="AG519" s="130"/>
      <c r="AH519" s="185"/>
      <c r="AI519" s="185"/>
      <c r="AJ519" s="228"/>
      <c r="AK519" s="228"/>
      <c r="AL519" s="84"/>
    </row>
    <row r="520" spans="1:38" s="83" customFormat="1" ht="12" customHeight="1">
      <c r="A520" s="235"/>
      <c r="B520" s="129"/>
      <c r="E520" s="129"/>
      <c r="G520" s="236"/>
      <c r="H520" s="208"/>
      <c r="I520" s="208"/>
      <c r="J520" s="84"/>
      <c r="K520" s="122"/>
      <c r="L520" s="130"/>
      <c r="M520" s="130"/>
      <c r="N520" s="130"/>
      <c r="O520" s="130"/>
      <c r="P520" s="122"/>
      <c r="Q520" s="130"/>
      <c r="R520" s="130"/>
      <c r="S520" s="130"/>
      <c r="T520" s="130"/>
      <c r="U520" s="130"/>
      <c r="V520" s="130"/>
      <c r="W520" s="122"/>
      <c r="X520" s="122"/>
      <c r="Y520" s="122"/>
      <c r="Z520" s="122"/>
      <c r="AA520" s="130"/>
      <c r="AB520" s="184"/>
      <c r="AC520" s="131"/>
      <c r="AD520" s="122"/>
      <c r="AE520" s="130"/>
      <c r="AF520" s="122"/>
      <c r="AG520" s="130"/>
      <c r="AH520" s="185"/>
      <c r="AI520" s="185"/>
      <c r="AJ520" s="228"/>
      <c r="AK520" s="228"/>
      <c r="AL520" s="84"/>
    </row>
    <row r="521" spans="1:38" s="83" customFormat="1" ht="12" customHeight="1">
      <c r="A521" s="235"/>
      <c r="B521" s="129"/>
      <c r="E521" s="129"/>
      <c r="G521" s="236"/>
      <c r="H521" s="208"/>
      <c r="I521" s="208"/>
      <c r="J521" s="84"/>
      <c r="K521" s="122"/>
      <c r="L521" s="130"/>
      <c r="M521" s="130"/>
      <c r="N521" s="130"/>
      <c r="O521" s="130"/>
      <c r="P521" s="122"/>
      <c r="Q521" s="130"/>
      <c r="R521" s="130"/>
      <c r="S521" s="130"/>
      <c r="T521" s="130"/>
      <c r="U521" s="130"/>
      <c r="V521" s="130"/>
      <c r="W521" s="122"/>
      <c r="X521" s="122"/>
      <c r="Y521" s="122"/>
      <c r="Z521" s="122"/>
      <c r="AA521" s="130"/>
      <c r="AB521" s="184"/>
      <c r="AC521" s="131"/>
      <c r="AD521" s="122"/>
      <c r="AE521" s="130"/>
      <c r="AF521" s="122"/>
      <c r="AG521" s="130"/>
      <c r="AH521" s="185"/>
      <c r="AI521" s="185"/>
    </row>
    <row r="522" spans="1:38" s="83" customFormat="1" ht="12" customHeight="1">
      <c r="A522" s="235"/>
      <c r="B522" s="129"/>
      <c r="E522" s="129"/>
      <c r="G522" s="236"/>
      <c r="H522" s="208"/>
      <c r="I522" s="208"/>
      <c r="J522" s="84"/>
      <c r="K522" s="122"/>
      <c r="L522" s="130"/>
      <c r="M522" s="130"/>
      <c r="N522" s="130"/>
      <c r="O522" s="130"/>
      <c r="P522" s="122"/>
      <c r="Q522" s="130"/>
      <c r="R522" s="130"/>
      <c r="S522" s="130"/>
      <c r="T522" s="130"/>
      <c r="U522" s="130"/>
      <c r="V522" s="130"/>
      <c r="W522" s="122"/>
      <c r="X522" s="122"/>
      <c r="Y522" s="122"/>
      <c r="Z522" s="122"/>
      <c r="AA522" s="130"/>
      <c r="AB522" s="184"/>
      <c r="AC522" s="131"/>
      <c r="AD522" s="122"/>
      <c r="AE522" s="130"/>
      <c r="AF522" s="122"/>
      <c r="AG522" s="130"/>
      <c r="AH522" s="185"/>
      <c r="AI522" s="185"/>
    </row>
    <row r="523" spans="1:38" s="83" customFormat="1" ht="12" customHeight="1">
      <c r="A523" s="235"/>
      <c r="B523" s="129"/>
      <c r="E523" s="129"/>
      <c r="G523" s="236"/>
      <c r="H523" s="208"/>
      <c r="I523" s="208"/>
      <c r="J523" s="84"/>
      <c r="K523" s="122"/>
      <c r="L523" s="130"/>
      <c r="M523" s="130"/>
      <c r="N523" s="130"/>
      <c r="O523" s="130"/>
      <c r="P523" s="122"/>
      <c r="Q523" s="130"/>
      <c r="R523" s="130"/>
      <c r="S523" s="130"/>
      <c r="T523" s="130"/>
      <c r="U523" s="130"/>
      <c r="V523" s="130"/>
      <c r="W523" s="122"/>
      <c r="X523" s="122"/>
      <c r="Y523" s="122"/>
      <c r="Z523" s="122"/>
      <c r="AA523" s="130"/>
      <c r="AB523" s="184"/>
      <c r="AC523" s="131"/>
      <c r="AD523" s="122"/>
      <c r="AE523" s="130"/>
      <c r="AF523" s="122"/>
      <c r="AG523" s="130"/>
      <c r="AH523" s="185"/>
      <c r="AI523" s="185"/>
    </row>
    <row r="524" spans="1:38" s="83" customFormat="1" ht="12" customHeight="1">
      <c r="A524" s="235"/>
      <c r="B524" s="129"/>
      <c r="E524" s="129"/>
      <c r="G524" s="236"/>
      <c r="H524" s="208"/>
      <c r="I524" s="208"/>
      <c r="J524" s="84"/>
      <c r="K524" s="122"/>
      <c r="L524" s="130"/>
      <c r="M524" s="130"/>
      <c r="N524" s="130"/>
      <c r="O524" s="130"/>
      <c r="P524" s="122"/>
      <c r="Q524" s="130"/>
      <c r="R524" s="130"/>
      <c r="S524" s="130"/>
      <c r="T524" s="130"/>
      <c r="U524" s="130"/>
      <c r="V524" s="130"/>
      <c r="W524" s="122"/>
      <c r="X524" s="122"/>
      <c r="Y524" s="122"/>
      <c r="Z524" s="122"/>
      <c r="AA524" s="130"/>
      <c r="AB524" s="184"/>
      <c r="AC524" s="131"/>
      <c r="AD524" s="122"/>
      <c r="AE524" s="130"/>
      <c r="AF524" s="122"/>
      <c r="AG524" s="130"/>
      <c r="AH524" s="185"/>
      <c r="AI524" s="185"/>
    </row>
    <row r="525" spans="1:38" s="83" customFormat="1" ht="12" customHeight="1">
      <c r="A525" s="235"/>
      <c r="B525" s="129"/>
      <c r="E525" s="129"/>
      <c r="G525" s="236"/>
      <c r="H525" s="208"/>
      <c r="I525" s="208"/>
      <c r="J525" s="84"/>
      <c r="K525" s="122"/>
      <c r="L525" s="130"/>
      <c r="M525" s="130"/>
      <c r="N525" s="130"/>
      <c r="O525" s="130"/>
      <c r="P525" s="122"/>
      <c r="Q525" s="130"/>
      <c r="R525" s="130"/>
      <c r="S525" s="130"/>
      <c r="T525" s="130"/>
      <c r="U525" s="130"/>
      <c r="V525" s="130"/>
      <c r="W525" s="122"/>
      <c r="X525" s="122"/>
      <c r="Y525" s="122"/>
      <c r="Z525" s="122"/>
      <c r="AA525" s="130"/>
      <c r="AB525" s="184"/>
      <c r="AC525" s="131"/>
      <c r="AD525" s="122"/>
      <c r="AE525" s="130"/>
      <c r="AF525" s="122"/>
      <c r="AG525" s="130"/>
      <c r="AH525" s="185"/>
      <c r="AI525" s="185"/>
    </row>
    <row r="526" spans="1:38" s="83" customFormat="1" ht="12" customHeight="1">
      <c r="A526" s="235"/>
      <c r="B526" s="129"/>
      <c r="E526" s="129"/>
      <c r="G526" s="236"/>
      <c r="H526" s="208"/>
      <c r="I526" s="208"/>
      <c r="J526" s="84"/>
      <c r="K526" s="122"/>
      <c r="L526" s="130"/>
      <c r="M526" s="130"/>
      <c r="N526" s="130"/>
      <c r="O526" s="130"/>
      <c r="P526" s="122"/>
      <c r="Q526" s="130"/>
      <c r="R526" s="130"/>
      <c r="S526" s="130"/>
      <c r="T526" s="130"/>
      <c r="U526" s="130"/>
      <c r="V526" s="130"/>
      <c r="W526" s="122"/>
      <c r="X526" s="122"/>
      <c r="Y526" s="122"/>
      <c r="Z526" s="122"/>
      <c r="AA526" s="130"/>
      <c r="AB526" s="184"/>
      <c r="AC526" s="131"/>
      <c r="AD526" s="122"/>
      <c r="AE526" s="130"/>
      <c r="AF526" s="122"/>
      <c r="AG526" s="130"/>
      <c r="AH526" s="185"/>
      <c r="AI526" s="185"/>
    </row>
    <row r="527" spans="1:38" s="83" customFormat="1" ht="12" customHeight="1">
      <c r="A527" s="235"/>
      <c r="B527" s="129"/>
      <c r="E527" s="129"/>
      <c r="G527" s="236"/>
      <c r="H527" s="208"/>
      <c r="I527" s="208"/>
      <c r="J527" s="84"/>
      <c r="K527" s="122"/>
      <c r="L527" s="130"/>
      <c r="M527" s="130"/>
      <c r="N527" s="130"/>
      <c r="O527" s="130"/>
      <c r="P527" s="122"/>
      <c r="Q527" s="130"/>
      <c r="R527" s="130"/>
      <c r="S527" s="130"/>
      <c r="T527" s="130"/>
      <c r="U527" s="130"/>
      <c r="V527" s="130"/>
      <c r="W527" s="122"/>
      <c r="X527" s="122"/>
      <c r="Y527" s="122"/>
      <c r="Z527" s="122"/>
      <c r="AA527" s="130"/>
      <c r="AB527" s="184"/>
      <c r="AC527" s="131"/>
      <c r="AD527" s="122"/>
      <c r="AE527" s="130"/>
      <c r="AF527" s="122"/>
      <c r="AG527" s="130"/>
      <c r="AH527" s="185"/>
      <c r="AI527" s="185"/>
    </row>
    <row r="528" spans="1:38" s="83" customFormat="1" ht="12" customHeight="1">
      <c r="A528" s="235"/>
      <c r="B528" s="129"/>
      <c r="E528" s="129"/>
      <c r="G528" s="236"/>
      <c r="H528" s="208"/>
      <c r="I528" s="208"/>
      <c r="J528" s="84"/>
      <c r="K528" s="122"/>
      <c r="L528" s="130"/>
      <c r="M528" s="130"/>
      <c r="N528" s="130"/>
      <c r="O528" s="130"/>
      <c r="P528" s="122"/>
      <c r="Q528" s="130"/>
      <c r="R528" s="130"/>
      <c r="S528" s="130"/>
      <c r="T528" s="130"/>
      <c r="U528" s="130"/>
      <c r="V528" s="130"/>
      <c r="W528" s="122"/>
      <c r="X528" s="122"/>
      <c r="Y528" s="122"/>
      <c r="Z528" s="122"/>
      <c r="AA528" s="130"/>
      <c r="AB528" s="184"/>
      <c r="AC528" s="131"/>
      <c r="AD528" s="122"/>
      <c r="AE528" s="130"/>
      <c r="AF528" s="122"/>
      <c r="AG528" s="130"/>
      <c r="AH528" s="185"/>
      <c r="AI528" s="185"/>
    </row>
    <row r="529" spans="1:35" s="83" customFormat="1" ht="12" customHeight="1">
      <c r="A529" s="235"/>
      <c r="B529" s="129"/>
      <c r="E529" s="129"/>
      <c r="G529" s="236"/>
      <c r="H529" s="208"/>
      <c r="I529" s="208"/>
      <c r="J529" s="84"/>
      <c r="K529" s="122"/>
      <c r="L529" s="130"/>
      <c r="M529" s="130"/>
      <c r="N529" s="130"/>
      <c r="O529" s="130"/>
      <c r="P529" s="122"/>
      <c r="Q529" s="130"/>
      <c r="R529" s="130"/>
      <c r="S529" s="130"/>
      <c r="T529" s="130"/>
      <c r="U529" s="130"/>
      <c r="V529" s="130"/>
      <c r="W529" s="122"/>
      <c r="X529" s="122"/>
      <c r="Y529" s="122"/>
      <c r="Z529" s="122"/>
      <c r="AA529" s="130"/>
      <c r="AB529" s="184"/>
      <c r="AC529" s="131"/>
      <c r="AD529" s="122"/>
      <c r="AE529" s="130"/>
      <c r="AF529" s="122"/>
      <c r="AG529" s="130"/>
      <c r="AH529" s="185"/>
      <c r="AI529" s="185"/>
    </row>
    <row r="530" spans="1:35" s="83" customFormat="1" ht="12" customHeight="1">
      <c r="A530" s="235"/>
      <c r="B530" s="129"/>
      <c r="E530" s="129"/>
      <c r="G530" s="236"/>
      <c r="H530" s="208"/>
      <c r="I530" s="208"/>
      <c r="J530" s="84"/>
      <c r="K530" s="122"/>
      <c r="L530" s="130"/>
      <c r="M530" s="130"/>
      <c r="N530" s="130"/>
      <c r="O530" s="130"/>
      <c r="P530" s="122"/>
      <c r="Q530" s="130"/>
      <c r="R530" s="130"/>
      <c r="S530" s="130"/>
      <c r="T530" s="130"/>
      <c r="U530" s="130"/>
      <c r="V530" s="130"/>
      <c r="W530" s="122"/>
      <c r="X530" s="122"/>
      <c r="Y530" s="122"/>
      <c r="Z530" s="122"/>
      <c r="AA530" s="130"/>
      <c r="AB530" s="184"/>
      <c r="AC530" s="131"/>
      <c r="AD530" s="122"/>
      <c r="AE530" s="130"/>
      <c r="AF530" s="122"/>
      <c r="AG530" s="130"/>
      <c r="AH530" s="185"/>
      <c r="AI530" s="185"/>
    </row>
    <row r="531" spans="1:35" s="83" customFormat="1" ht="12" customHeight="1">
      <c r="A531" s="235"/>
      <c r="B531" s="129"/>
      <c r="E531" s="129"/>
      <c r="G531" s="236"/>
      <c r="H531" s="208"/>
      <c r="I531" s="208"/>
      <c r="J531" s="84"/>
      <c r="K531" s="122"/>
      <c r="L531" s="130"/>
      <c r="M531" s="130"/>
      <c r="N531" s="130"/>
      <c r="O531" s="130"/>
      <c r="P531" s="122"/>
      <c r="Q531" s="130"/>
      <c r="R531" s="130"/>
      <c r="S531" s="130"/>
      <c r="T531" s="130"/>
      <c r="U531" s="130"/>
      <c r="V531" s="130"/>
      <c r="W531" s="122"/>
      <c r="X531" s="122"/>
      <c r="Y531" s="122"/>
      <c r="Z531" s="122"/>
      <c r="AA531" s="130"/>
      <c r="AB531" s="184"/>
      <c r="AC531" s="131"/>
      <c r="AD531" s="122"/>
      <c r="AE531" s="130"/>
      <c r="AF531" s="122"/>
      <c r="AG531" s="130"/>
      <c r="AH531" s="185"/>
      <c r="AI531" s="185"/>
    </row>
    <row r="532" spans="1:35" s="83" customFormat="1" ht="12" customHeight="1">
      <c r="A532" s="235"/>
      <c r="B532" s="129"/>
      <c r="E532" s="129"/>
      <c r="G532" s="236"/>
      <c r="H532" s="208"/>
      <c r="I532" s="208"/>
      <c r="J532" s="84"/>
      <c r="K532" s="122"/>
      <c r="L532" s="130"/>
      <c r="M532" s="130"/>
      <c r="N532" s="130"/>
      <c r="O532" s="130"/>
      <c r="P532" s="122"/>
      <c r="Q532" s="130"/>
      <c r="R532" s="130"/>
      <c r="S532" s="130"/>
      <c r="T532" s="130"/>
      <c r="U532" s="130"/>
      <c r="V532" s="130"/>
      <c r="W532" s="122"/>
      <c r="X532" s="122"/>
      <c r="Y532" s="122"/>
      <c r="Z532" s="122"/>
      <c r="AA532" s="130"/>
      <c r="AB532" s="184"/>
      <c r="AC532" s="131"/>
      <c r="AD532" s="122"/>
      <c r="AE532" s="130"/>
      <c r="AF532" s="122"/>
      <c r="AG532" s="130"/>
      <c r="AH532" s="185"/>
      <c r="AI532" s="185"/>
    </row>
    <row r="533" spans="1:35" s="83" customFormat="1" ht="12" customHeight="1">
      <c r="A533" s="235"/>
      <c r="B533" s="129"/>
      <c r="E533" s="129"/>
      <c r="G533" s="236"/>
      <c r="H533" s="208"/>
      <c r="I533" s="208"/>
      <c r="J533" s="84"/>
      <c r="K533" s="122"/>
      <c r="L533" s="130"/>
      <c r="M533" s="130"/>
      <c r="N533" s="130"/>
      <c r="O533" s="130"/>
      <c r="P533" s="122"/>
      <c r="Q533" s="130"/>
      <c r="R533" s="130"/>
      <c r="S533" s="130"/>
      <c r="T533" s="130"/>
      <c r="U533" s="130"/>
      <c r="V533" s="130"/>
      <c r="W533" s="122"/>
      <c r="X533" s="122"/>
      <c r="Y533" s="122"/>
      <c r="Z533" s="122"/>
      <c r="AA533" s="130"/>
      <c r="AB533" s="184"/>
      <c r="AC533" s="131"/>
      <c r="AD533" s="122"/>
      <c r="AE533" s="130"/>
      <c r="AF533" s="122"/>
      <c r="AG533" s="130"/>
      <c r="AH533" s="185"/>
      <c r="AI533" s="185"/>
    </row>
    <row r="534" spans="1:35" s="83" customFormat="1" ht="12" customHeight="1">
      <c r="A534" s="235"/>
      <c r="B534" s="129"/>
      <c r="E534" s="129"/>
      <c r="G534" s="236"/>
      <c r="H534" s="208"/>
      <c r="I534" s="208"/>
      <c r="J534" s="84"/>
      <c r="K534" s="122"/>
      <c r="L534" s="130"/>
      <c r="M534" s="130"/>
      <c r="N534" s="130"/>
      <c r="O534" s="130"/>
      <c r="P534" s="122"/>
      <c r="Q534" s="130"/>
      <c r="R534" s="130"/>
      <c r="S534" s="130"/>
      <c r="T534" s="130"/>
      <c r="U534" s="130"/>
      <c r="V534" s="130"/>
      <c r="W534" s="122"/>
      <c r="X534" s="122"/>
      <c r="Y534" s="122"/>
      <c r="Z534" s="122"/>
      <c r="AA534" s="130"/>
      <c r="AB534" s="184"/>
      <c r="AC534" s="131"/>
      <c r="AD534" s="122"/>
      <c r="AE534" s="130"/>
      <c r="AF534" s="122"/>
      <c r="AG534" s="130"/>
      <c r="AH534" s="185"/>
      <c r="AI534" s="185"/>
    </row>
    <row r="535" spans="1:35" s="83" customFormat="1" ht="12" customHeight="1">
      <c r="A535" s="235"/>
      <c r="B535" s="129"/>
      <c r="E535" s="129"/>
      <c r="G535" s="236"/>
      <c r="H535" s="208"/>
      <c r="I535" s="208"/>
      <c r="J535" s="84"/>
      <c r="K535" s="122"/>
      <c r="L535" s="130"/>
      <c r="M535" s="130"/>
      <c r="N535" s="130"/>
      <c r="O535" s="130"/>
      <c r="P535" s="122"/>
      <c r="Q535" s="130"/>
      <c r="R535" s="130"/>
      <c r="S535" s="130"/>
      <c r="T535" s="130"/>
      <c r="U535" s="130"/>
      <c r="V535" s="130"/>
      <c r="W535" s="122"/>
      <c r="X535" s="122"/>
      <c r="Y535" s="122"/>
      <c r="Z535" s="122"/>
      <c r="AA535" s="130"/>
      <c r="AB535" s="184"/>
      <c r="AC535" s="131"/>
      <c r="AD535" s="122"/>
      <c r="AE535" s="130"/>
      <c r="AF535" s="122"/>
      <c r="AG535" s="130"/>
      <c r="AH535" s="185"/>
      <c r="AI535" s="185"/>
    </row>
    <row r="536" spans="1:35" s="83" customFormat="1" ht="12" customHeight="1">
      <c r="A536" s="235"/>
      <c r="B536" s="129"/>
      <c r="E536" s="129"/>
      <c r="G536" s="236"/>
      <c r="H536" s="208"/>
      <c r="I536" s="208"/>
      <c r="J536" s="84"/>
      <c r="K536" s="122"/>
      <c r="L536" s="130"/>
      <c r="M536" s="130"/>
      <c r="N536" s="130"/>
      <c r="O536" s="130"/>
      <c r="P536" s="122"/>
      <c r="Q536" s="130"/>
      <c r="R536" s="130"/>
      <c r="S536" s="130"/>
      <c r="T536" s="130"/>
      <c r="U536" s="130"/>
      <c r="V536" s="130"/>
      <c r="W536" s="122"/>
      <c r="X536" s="122"/>
      <c r="Y536" s="122"/>
      <c r="Z536" s="122"/>
      <c r="AA536" s="130"/>
      <c r="AB536" s="184"/>
      <c r="AC536" s="131"/>
      <c r="AD536" s="122"/>
      <c r="AE536" s="130"/>
      <c r="AF536" s="122"/>
      <c r="AG536" s="130"/>
      <c r="AH536" s="185"/>
      <c r="AI536" s="185"/>
    </row>
    <row r="537" spans="1:35" s="83" customFormat="1" ht="12" customHeight="1">
      <c r="A537" s="235"/>
      <c r="B537" s="129"/>
      <c r="E537" s="129"/>
      <c r="G537" s="236"/>
      <c r="H537" s="208"/>
      <c r="I537" s="208"/>
      <c r="J537" s="84"/>
      <c r="K537" s="122"/>
      <c r="L537" s="130"/>
      <c r="M537" s="130"/>
      <c r="N537" s="130"/>
      <c r="O537" s="130"/>
      <c r="P537" s="122"/>
      <c r="Q537" s="130"/>
      <c r="R537" s="130"/>
      <c r="S537" s="130"/>
      <c r="T537" s="130"/>
      <c r="U537" s="130"/>
      <c r="V537" s="130"/>
      <c r="W537" s="122"/>
      <c r="X537" s="122"/>
      <c r="Y537" s="122"/>
      <c r="Z537" s="122"/>
      <c r="AA537" s="130"/>
      <c r="AB537" s="184"/>
      <c r="AC537" s="131"/>
      <c r="AD537" s="122"/>
      <c r="AE537" s="130"/>
      <c r="AF537" s="122"/>
      <c r="AG537" s="130"/>
      <c r="AH537" s="185"/>
      <c r="AI537" s="185"/>
    </row>
    <row r="538" spans="1:35" s="83" customFormat="1" ht="12" customHeight="1">
      <c r="A538" s="235"/>
      <c r="B538" s="129"/>
      <c r="E538" s="129"/>
      <c r="G538" s="236"/>
      <c r="H538" s="208"/>
      <c r="I538" s="208"/>
      <c r="J538" s="84"/>
      <c r="K538" s="122"/>
      <c r="L538" s="130"/>
      <c r="M538" s="130"/>
      <c r="N538" s="130"/>
      <c r="O538" s="130"/>
      <c r="P538" s="122"/>
      <c r="Q538" s="130"/>
      <c r="R538" s="130"/>
      <c r="S538" s="130"/>
      <c r="T538" s="130"/>
      <c r="U538" s="130"/>
      <c r="V538" s="130"/>
      <c r="W538" s="122"/>
      <c r="X538" s="122"/>
      <c r="Y538" s="122"/>
      <c r="Z538" s="122"/>
      <c r="AA538" s="130"/>
      <c r="AB538" s="184"/>
      <c r="AC538" s="131"/>
      <c r="AD538" s="122"/>
      <c r="AE538" s="130"/>
      <c r="AF538" s="122"/>
      <c r="AG538" s="130"/>
      <c r="AH538" s="185"/>
      <c r="AI538" s="185"/>
    </row>
    <row r="539" spans="1:35" s="83" customFormat="1" ht="12" customHeight="1">
      <c r="A539" s="235"/>
      <c r="B539" s="129"/>
      <c r="E539" s="129"/>
      <c r="G539" s="236"/>
      <c r="H539" s="208"/>
      <c r="I539" s="208"/>
      <c r="J539" s="84"/>
      <c r="K539" s="122"/>
      <c r="L539" s="130"/>
      <c r="M539" s="130"/>
      <c r="N539" s="130"/>
      <c r="O539" s="130"/>
      <c r="P539" s="122"/>
      <c r="Q539" s="130"/>
      <c r="R539" s="130"/>
      <c r="S539" s="130"/>
      <c r="T539" s="130"/>
      <c r="U539" s="130"/>
      <c r="V539" s="130"/>
      <c r="W539" s="122"/>
      <c r="X539" s="122"/>
      <c r="Y539" s="122"/>
      <c r="Z539" s="122"/>
      <c r="AA539" s="130"/>
      <c r="AB539" s="184"/>
      <c r="AC539" s="131"/>
      <c r="AD539" s="122"/>
      <c r="AE539" s="130"/>
      <c r="AF539" s="122"/>
      <c r="AG539" s="130"/>
      <c r="AH539" s="185"/>
      <c r="AI539" s="185"/>
    </row>
    <row r="540" spans="1:35" s="83" customFormat="1" ht="12" customHeight="1">
      <c r="A540" s="235"/>
      <c r="B540" s="129"/>
      <c r="E540" s="129"/>
      <c r="G540" s="236"/>
      <c r="H540" s="208"/>
      <c r="I540" s="208"/>
      <c r="J540" s="84"/>
      <c r="K540" s="122"/>
      <c r="L540" s="130"/>
      <c r="M540" s="130"/>
      <c r="N540" s="130"/>
      <c r="O540" s="130"/>
      <c r="P540" s="122"/>
      <c r="Q540" s="130"/>
      <c r="R540" s="130"/>
      <c r="S540" s="130"/>
      <c r="T540" s="130"/>
      <c r="U540" s="130"/>
      <c r="V540" s="130"/>
      <c r="W540" s="122"/>
      <c r="X540" s="122"/>
      <c r="Y540" s="122"/>
      <c r="Z540" s="122"/>
      <c r="AA540" s="130"/>
      <c r="AB540" s="184"/>
      <c r="AC540" s="131"/>
      <c r="AD540" s="122"/>
      <c r="AE540" s="130"/>
      <c r="AF540" s="122"/>
      <c r="AG540" s="130"/>
      <c r="AH540" s="185"/>
      <c r="AI540" s="185"/>
    </row>
    <row r="541" spans="1:35" s="83" customFormat="1" ht="12" customHeight="1">
      <c r="A541" s="235"/>
      <c r="B541" s="129"/>
      <c r="E541" s="129"/>
      <c r="G541" s="236"/>
      <c r="H541" s="208"/>
      <c r="I541" s="208"/>
      <c r="J541" s="84"/>
      <c r="K541" s="122"/>
      <c r="L541" s="130"/>
      <c r="M541" s="130"/>
      <c r="N541" s="130"/>
      <c r="O541" s="130"/>
      <c r="P541" s="122"/>
      <c r="Q541" s="130"/>
      <c r="R541" s="130"/>
      <c r="S541" s="130"/>
      <c r="T541" s="130"/>
      <c r="U541" s="130"/>
      <c r="V541" s="130"/>
      <c r="W541" s="122"/>
      <c r="X541" s="122"/>
      <c r="Y541" s="122"/>
      <c r="Z541" s="122"/>
      <c r="AA541" s="130"/>
      <c r="AB541" s="184"/>
      <c r="AC541" s="131"/>
      <c r="AD541" s="122"/>
      <c r="AE541" s="130"/>
      <c r="AF541" s="122"/>
      <c r="AG541" s="130"/>
      <c r="AH541" s="185"/>
      <c r="AI541" s="185"/>
    </row>
    <row r="542" spans="1:35" s="83" customFormat="1" ht="12" customHeight="1">
      <c r="A542" s="237"/>
      <c r="B542" s="129"/>
      <c r="E542" s="129"/>
      <c r="G542" s="236"/>
      <c r="H542" s="208"/>
      <c r="I542" s="208"/>
      <c r="J542" s="84"/>
      <c r="K542" s="122"/>
      <c r="L542" s="130"/>
      <c r="M542" s="130"/>
      <c r="N542" s="130"/>
      <c r="O542" s="130"/>
      <c r="P542" s="122"/>
      <c r="Q542" s="130"/>
      <c r="R542" s="130"/>
      <c r="S542" s="130"/>
      <c r="T542" s="130"/>
      <c r="U542" s="130"/>
      <c r="V542" s="130"/>
      <c r="W542" s="122"/>
      <c r="X542" s="122"/>
      <c r="Y542" s="122"/>
      <c r="Z542" s="122"/>
      <c r="AA542" s="130"/>
      <c r="AB542" s="184"/>
      <c r="AC542" s="131"/>
      <c r="AD542" s="122"/>
      <c r="AE542" s="130"/>
      <c r="AF542" s="122"/>
      <c r="AG542" s="130"/>
      <c r="AH542" s="185"/>
      <c r="AI542" s="185"/>
    </row>
    <row r="543" spans="1:35" s="83" customFormat="1" ht="12" customHeight="1">
      <c r="A543" s="132"/>
      <c r="B543" s="129"/>
      <c r="E543" s="129"/>
      <c r="G543" s="236"/>
      <c r="H543" s="208"/>
      <c r="I543" s="208"/>
      <c r="J543" s="84"/>
      <c r="K543" s="122"/>
      <c r="L543" s="130"/>
      <c r="M543" s="130"/>
      <c r="N543" s="130"/>
      <c r="O543" s="130"/>
      <c r="P543" s="122"/>
      <c r="Q543" s="130"/>
      <c r="R543" s="130"/>
      <c r="S543" s="130"/>
      <c r="T543" s="130"/>
      <c r="U543" s="130"/>
      <c r="V543" s="130"/>
      <c r="W543" s="122"/>
      <c r="X543" s="122"/>
      <c r="Y543" s="122"/>
      <c r="Z543" s="122"/>
      <c r="AA543" s="130"/>
      <c r="AB543" s="184"/>
      <c r="AC543" s="131"/>
      <c r="AD543" s="122"/>
      <c r="AE543" s="130"/>
      <c r="AF543" s="122"/>
      <c r="AG543" s="130"/>
      <c r="AH543" s="185"/>
      <c r="AI543" s="185"/>
    </row>
    <row r="544" spans="1:35" s="83" customFormat="1" ht="12" customHeight="1">
      <c r="A544" s="122"/>
      <c r="B544" s="129"/>
      <c r="E544" s="129"/>
      <c r="G544" s="236"/>
      <c r="H544" s="208"/>
      <c r="I544" s="208"/>
      <c r="J544" s="84"/>
      <c r="K544" s="122"/>
      <c r="L544" s="130"/>
      <c r="M544" s="130"/>
      <c r="N544" s="130"/>
      <c r="O544" s="130"/>
      <c r="P544" s="122"/>
      <c r="Q544" s="130"/>
      <c r="R544" s="130"/>
      <c r="S544" s="130"/>
      <c r="T544" s="130"/>
      <c r="U544" s="130"/>
      <c r="V544" s="130"/>
      <c r="W544" s="122"/>
      <c r="X544" s="122"/>
      <c r="Y544" s="122"/>
      <c r="Z544" s="122"/>
      <c r="AA544" s="130"/>
      <c r="AB544" s="184"/>
      <c r="AC544" s="131"/>
      <c r="AD544" s="122"/>
      <c r="AE544" s="130"/>
      <c r="AF544" s="122"/>
      <c r="AG544" s="130"/>
      <c r="AH544" s="185"/>
      <c r="AI544" s="185"/>
    </row>
    <row r="545" spans="1:35" s="83" customFormat="1" ht="12" customHeight="1">
      <c r="A545" s="122"/>
      <c r="B545" s="129"/>
      <c r="E545" s="129"/>
      <c r="G545" s="236"/>
      <c r="H545" s="208"/>
      <c r="I545" s="208"/>
      <c r="J545" s="84"/>
      <c r="K545" s="122"/>
      <c r="L545" s="130"/>
      <c r="M545" s="130"/>
      <c r="N545" s="130"/>
      <c r="O545" s="130"/>
      <c r="P545" s="122"/>
      <c r="Q545" s="130"/>
      <c r="R545" s="130"/>
      <c r="S545" s="130"/>
      <c r="T545" s="130"/>
      <c r="U545" s="130"/>
      <c r="V545" s="130"/>
      <c r="W545" s="122"/>
      <c r="X545" s="122"/>
      <c r="Y545" s="122"/>
      <c r="Z545" s="122"/>
      <c r="AA545" s="130"/>
      <c r="AB545" s="184"/>
      <c r="AC545" s="131"/>
      <c r="AD545" s="122"/>
      <c r="AE545" s="130"/>
      <c r="AF545" s="122"/>
      <c r="AG545" s="130"/>
      <c r="AH545" s="185"/>
      <c r="AI545" s="185"/>
    </row>
    <row r="546" spans="1:35" s="83" customFormat="1" ht="12" customHeight="1">
      <c r="A546" s="122"/>
      <c r="B546" s="129"/>
      <c r="E546" s="129"/>
      <c r="G546" s="236"/>
      <c r="H546" s="208"/>
      <c r="I546" s="208"/>
      <c r="J546" s="84"/>
      <c r="K546" s="122"/>
      <c r="L546" s="130"/>
      <c r="M546" s="130"/>
      <c r="N546" s="130"/>
      <c r="O546" s="130"/>
      <c r="P546" s="122"/>
      <c r="Q546" s="130"/>
      <c r="R546" s="130"/>
      <c r="S546" s="130"/>
      <c r="T546" s="130"/>
      <c r="U546" s="130"/>
      <c r="V546" s="130"/>
      <c r="W546" s="122"/>
      <c r="X546" s="122"/>
      <c r="Y546" s="122"/>
      <c r="Z546" s="122"/>
      <c r="AA546" s="130"/>
      <c r="AB546" s="184"/>
      <c r="AC546" s="131"/>
      <c r="AD546" s="122"/>
      <c r="AE546" s="130"/>
      <c r="AF546" s="122"/>
      <c r="AG546" s="130"/>
      <c r="AH546" s="185"/>
      <c r="AI546" s="185"/>
    </row>
    <row r="547" spans="1:35" s="83" customFormat="1" ht="12" customHeight="1">
      <c r="A547" s="122"/>
      <c r="B547" s="129"/>
      <c r="E547" s="129"/>
      <c r="F547" s="122"/>
      <c r="G547" s="236"/>
      <c r="H547" s="208"/>
      <c r="I547" s="208"/>
      <c r="J547" s="84"/>
      <c r="K547" s="122"/>
      <c r="L547" s="130"/>
      <c r="M547" s="130"/>
      <c r="N547" s="130"/>
      <c r="O547" s="130"/>
      <c r="P547" s="122"/>
      <c r="Q547" s="130"/>
      <c r="R547" s="130"/>
      <c r="S547" s="130"/>
      <c r="T547" s="130"/>
      <c r="U547" s="130"/>
      <c r="V547" s="130"/>
      <c r="W547" s="122"/>
      <c r="X547" s="122"/>
      <c r="Y547" s="122"/>
      <c r="Z547" s="122"/>
      <c r="AA547" s="130"/>
      <c r="AB547" s="184"/>
      <c r="AC547" s="131"/>
      <c r="AD547" s="122"/>
      <c r="AE547" s="130"/>
      <c r="AF547" s="122"/>
      <c r="AG547" s="130"/>
      <c r="AH547" s="185"/>
      <c r="AI547" s="185"/>
    </row>
    <row r="548" spans="1:35" s="83" customFormat="1" ht="12" customHeight="1">
      <c r="A548" s="122"/>
      <c r="B548" s="129"/>
      <c r="E548" s="129"/>
      <c r="F548" s="122"/>
      <c r="G548" s="236"/>
      <c r="H548" s="208"/>
      <c r="I548" s="208"/>
      <c r="J548" s="84"/>
      <c r="K548" s="122"/>
      <c r="L548" s="130"/>
      <c r="M548" s="130"/>
      <c r="N548" s="130"/>
      <c r="O548" s="130"/>
      <c r="P548" s="122"/>
      <c r="Q548" s="130"/>
      <c r="R548" s="130"/>
      <c r="S548" s="130"/>
      <c r="T548" s="130"/>
      <c r="U548" s="130"/>
      <c r="V548" s="130"/>
      <c r="W548" s="122"/>
      <c r="X548" s="122"/>
      <c r="Y548" s="122"/>
      <c r="Z548" s="122"/>
      <c r="AA548" s="130"/>
      <c r="AB548" s="184"/>
      <c r="AC548" s="131"/>
      <c r="AD548" s="122"/>
      <c r="AE548" s="130"/>
      <c r="AF548" s="122"/>
      <c r="AG548" s="130"/>
      <c r="AH548" s="185"/>
      <c r="AI548" s="185"/>
    </row>
    <row r="549" spans="1:35" s="83" customFormat="1" ht="12" customHeight="1">
      <c r="A549" s="122"/>
      <c r="B549" s="129"/>
      <c r="E549" s="129"/>
      <c r="F549" s="122"/>
      <c r="G549" s="122"/>
      <c r="H549" s="122"/>
      <c r="I549" s="122"/>
      <c r="J549" s="122"/>
      <c r="K549" s="122"/>
      <c r="L549" s="130"/>
      <c r="M549" s="130"/>
      <c r="N549" s="130"/>
      <c r="O549" s="130"/>
      <c r="P549" s="122"/>
      <c r="Q549" s="130"/>
      <c r="R549" s="130"/>
      <c r="S549" s="130"/>
      <c r="T549" s="130"/>
      <c r="U549" s="130"/>
      <c r="V549" s="130"/>
      <c r="W549" s="122"/>
      <c r="X549" s="122"/>
      <c r="Y549" s="122"/>
      <c r="Z549" s="122"/>
      <c r="AA549" s="130"/>
      <c r="AB549" s="184"/>
      <c r="AC549" s="131"/>
      <c r="AD549" s="122"/>
      <c r="AE549" s="130"/>
      <c r="AF549" s="122"/>
      <c r="AG549" s="130"/>
      <c r="AH549" s="185"/>
      <c r="AI549" s="185"/>
    </row>
    <row r="550" spans="1:35" s="83" customFormat="1" ht="12" customHeight="1">
      <c r="A550" s="122"/>
      <c r="B550" s="129"/>
      <c r="E550" s="129"/>
      <c r="F550" s="122"/>
      <c r="G550" s="122"/>
      <c r="H550" s="122"/>
      <c r="I550" s="122"/>
      <c r="J550" s="122"/>
      <c r="K550" s="122"/>
      <c r="L550" s="130"/>
      <c r="M550" s="130"/>
      <c r="N550" s="130"/>
      <c r="O550" s="130"/>
      <c r="P550" s="122"/>
      <c r="Q550" s="130"/>
      <c r="R550" s="130"/>
      <c r="S550" s="130"/>
      <c r="T550" s="130"/>
      <c r="U550" s="130"/>
      <c r="V550" s="130"/>
      <c r="W550" s="122"/>
      <c r="X550" s="122"/>
      <c r="Y550" s="122"/>
      <c r="Z550" s="122"/>
      <c r="AA550" s="130"/>
      <c r="AB550" s="184"/>
      <c r="AC550" s="131"/>
      <c r="AD550" s="122"/>
      <c r="AE550" s="130"/>
      <c r="AF550" s="122"/>
      <c r="AG550" s="130"/>
      <c r="AH550" s="185"/>
      <c r="AI550" s="185"/>
    </row>
    <row r="551" spans="1:35" s="83" customFormat="1" ht="12" customHeight="1">
      <c r="A551" s="122"/>
      <c r="B551" s="129"/>
      <c r="E551" s="129"/>
      <c r="F551" s="122"/>
      <c r="G551" s="122"/>
      <c r="H551" s="122"/>
      <c r="I551" s="122"/>
      <c r="J551" s="122"/>
      <c r="K551" s="122"/>
      <c r="L551" s="130"/>
      <c r="M551" s="130"/>
      <c r="N551" s="130"/>
      <c r="O551" s="130"/>
      <c r="P551" s="122"/>
      <c r="Q551" s="130"/>
      <c r="R551" s="130"/>
      <c r="S551" s="130"/>
      <c r="T551" s="130"/>
      <c r="U551" s="130"/>
      <c r="V551" s="130"/>
      <c r="W551" s="122"/>
      <c r="X551" s="122"/>
      <c r="Y551" s="122"/>
      <c r="Z551" s="122"/>
      <c r="AA551" s="130"/>
      <c r="AB551" s="184"/>
      <c r="AC551" s="131"/>
      <c r="AD551" s="122"/>
      <c r="AE551" s="130"/>
      <c r="AF551" s="122"/>
      <c r="AG551" s="130"/>
      <c r="AH551" s="185"/>
      <c r="AI551" s="185"/>
    </row>
    <row r="552" spans="1:35" s="83" customFormat="1" ht="12" customHeight="1">
      <c r="A552" s="122"/>
      <c r="B552" s="129"/>
      <c r="E552" s="129"/>
      <c r="F552" s="122"/>
      <c r="G552" s="122"/>
      <c r="H552" s="122"/>
      <c r="I552" s="122"/>
      <c r="J552" s="122"/>
      <c r="K552" s="122"/>
      <c r="L552" s="130"/>
      <c r="M552" s="130"/>
      <c r="N552" s="130"/>
      <c r="O552" s="130"/>
      <c r="P552" s="122"/>
      <c r="Q552" s="130"/>
      <c r="R552" s="130"/>
      <c r="S552" s="130"/>
      <c r="T552" s="130"/>
      <c r="U552" s="130"/>
      <c r="V552" s="130"/>
      <c r="W552" s="122"/>
      <c r="X552" s="122"/>
      <c r="Y552" s="122"/>
      <c r="Z552" s="122"/>
      <c r="AA552" s="130"/>
      <c r="AB552" s="184"/>
      <c r="AC552" s="131"/>
      <c r="AD552" s="122"/>
      <c r="AE552" s="130"/>
      <c r="AF552" s="122"/>
      <c r="AG552" s="130"/>
      <c r="AH552" s="185"/>
      <c r="AI552" s="185"/>
    </row>
    <row r="553" spans="1:35" s="83" customFormat="1" ht="12" customHeight="1">
      <c r="A553" s="122"/>
      <c r="B553" s="129"/>
      <c r="E553" s="129"/>
      <c r="F553" s="122"/>
      <c r="G553" s="122"/>
      <c r="H553" s="122"/>
      <c r="I553" s="122"/>
      <c r="J553" s="122"/>
      <c r="K553" s="122"/>
      <c r="L553" s="130"/>
      <c r="M553" s="130"/>
      <c r="N553" s="130"/>
      <c r="O553" s="130"/>
      <c r="P553" s="122"/>
      <c r="Q553" s="130"/>
      <c r="R553" s="130"/>
      <c r="S553" s="130"/>
      <c r="T553" s="130"/>
      <c r="U553" s="130"/>
      <c r="V553" s="130"/>
      <c r="W553" s="122"/>
      <c r="X553" s="122"/>
      <c r="Y553" s="122"/>
      <c r="Z553" s="122"/>
      <c r="AA553" s="130"/>
      <c r="AB553" s="184"/>
      <c r="AC553" s="131"/>
      <c r="AD553" s="122"/>
      <c r="AE553" s="130"/>
      <c r="AF553" s="122"/>
      <c r="AG553" s="130"/>
      <c r="AH553" s="185"/>
      <c r="AI553" s="185"/>
    </row>
    <row r="554" spans="1:35" s="83" customFormat="1" ht="12" customHeight="1">
      <c r="A554" s="122"/>
      <c r="B554" s="129"/>
      <c r="E554" s="129"/>
      <c r="F554" s="122"/>
      <c r="G554" s="122"/>
      <c r="H554" s="122"/>
      <c r="I554" s="122"/>
      <c r="J554" s="122"/>
      <c r="K554" s="122"/>
      <c r="L554" s="130"/>
      <c r="M554" s="130"/>
      <c r="N554" s="130"/>
      <c r="O554" s="130"/>
      <c r="P554" s="122"/>
      <c r="Q554" s="130"/>
      <c r="R554" s="130"/>
      <c r="S554" s="130"/>
      <c r="T554" s="130"/>
      <c r="U554" s="130"/>
      <c r="V554" s="130"/>
      <c r="W554" s="122"/>
      <c r="X554" s="122"/>
      <c r="Y554" s="122"/>
      <c r="Z554" s="122"/>
      <c r="AA554" s="130"/>
      <c r="AB554" s="184"/>
      <c r="AC554" s="131"/>
      <c r="AD554" s="122"/>
      <c r="AE554" s="130"/>
      <c r="AF554" s="122"/>
      <c r="AG554" s="130"/>
      <c r="AH554" s="185"/>
      <c r="AI554" s="185"/>
    </row>
    <row r="555" spans="1:35" s="83" customFormat="1" ht="12" customHeight="1">
      <c r="A555" s="122"/>
      <c r="B555" s="129"/>
      <c r="E555" s="129"/>
      <c r="F555" s="122"/>
      <c r="G555" s="122"/>
      <c r="H555" s="122"/>
      <c r="I555" s="122"/>
      <c r="J555" s="122"/>
      <c r="K555" s="122"/>
      <c r="L555" s="130"/>
      <c r="M555" s="130"/>
      <c r="N555" s="130"/>
      <c r="O555" s="130"/>
      <c r="P555" s="122"/>
      <c r="Q555" s="130"/>
      <c r="R555" s="130"/>
      <c r="S555" s="130"/>
      <c r="T555" s="130"/>
      <c r="U555" s="130"/>
      <c r="V555" s="130"/>
      <c r="W555" s="122"/>
      <c r="X555" s="122"/>
      <c r="Y555" s="122"/>
      <c r="Z555" s="122"/>
      <c r="AA555" s="130"/>
      <c r="AB555" s="184"/>
      <c r="AC555" s="131"/>
      <c r="AD555" s="122"/>
      <c r="AE555" s="130"/>
      <c r="AF555" s="122"/>
      <c r="AG555" s="130"/>
      <c r="AH555" s="185"/>
      <c r="AI555" s="185"/>
    </row>
    <row r="556" spans="1:35" s="83" customFormat="1" ht="12" customHeight="1">
      <c r="A556" s="122"/>
      <c r="B556" s="129"/>
      <c r="E556" s="129"/>
      <c r="F556" s="122"/>
      <c r="G556" s="122"/>
      <c r="H556" s="122"/>
      <c r="I556" s="122"/>
      <c r="J556" s="122"/>
      <c r="K556" s="122"/>
      <c r="L556" s="130"/>
      <c r="M556" s="130"/>
      <c r="N556" s="130"/>
      <c r="O556" s="130"/>
      <c r="P556" s="122"/>
      <c r="Q556" s="130"/>
      <c r="R556" s="130"/>
      <c r="S556" s="130"/>
      <c r="T556" s="130"/>
      <c r="U556" s="130"/>
      <c r="V556" s="130"/>
      <c r="W556" s="122"/>
      <c r="X556" s="122"/>
      <c r="Y556" s="122"/>
      <c r="Z556" s="122"/>
      <c r="AA556" s="130"/>
      <c r="AB556" s="184"/>
      <c r="AC556" s="131"/>
      <c r="AD556" s="122"/>
      <c r="AE556" s="130"/>
      <c r="AF556" s="122"/>
      <c r="AG556" s="130"/>
      <c r="AH556" s="185"/>
      <c r="AI556" s="185"/>
    </row>
    <row r="557" spans="1:35" s="83" customFormat="1" ht="12" customHeight="1">
      <c r="A557" s="122"/>
      <c r="B557" s="129"/>
      <c r="E557" s="129"/>
      <c r="F557" s="122"/>
      <c r="G557" s="122"/>
      <c r="H557" s="122"/>
      <c r="I557" s="122"/>
      <c r="J557" s="122"/>
      <c r="K557" s="122"/>
      <c r="L557" s="130"/>
      <c r="M557" s="130"/>
      <c r="N557" s="130"/>
      <c r="O557" s="130"/>
      <c r="P557" s="122"/>
      <c r="Q557" s="130"/>
      <c r="R557" s="130"/>
      <c r="S557" s="130"/>
      <c r="T557" s="130"/>
      <c r="U557" s="130"/>
      <c r="V557" s="130"/>
      <c r="W557" s="122"/>
      <c r="X557" s="122"/>
      <c r="Y557" s="122"/>
      <c r="Z557" s="122"/>
      <c r="AA557" s="130"/>
      <c r="AB557" s="184"/>
      <c r="AC557" s="131"/>
      <c r="AD557" s="122"/>
      <c r="AE557" s="130"/>
      <c r="AF557" s="122"/>
      <c r="AG557" s="130"/>
      <c r="AH557" s="185"/>
      <c r="AI557" s="185"/>
    </row>
    <row r="558" spans="1:35" s="83" customFormat="1" ht="12" customHeight="1">
      <c r="A558" s="122"/>
      <c r="B558" s="129"/>
      <c r="E558" s="129"/>
      <c r="F558" s="122"/>
      <c r="G558" s="122"/>
      <c r="H558" s="122"/>
      <c r="I558" s="122"/>
      <c r="J558" s="122"/>
      <c r="K558" s="122"/>
      <c r="L558" s="130"/>
      <c r="M558" s="130"/>
      <c r="N558" s="130"/>
      <c r="O558" s="130"/>
      <c r="P558" s="122"/>
      <c r="Q558" s="130"/>
      <c r="R558" s="130"/>
      <c r="S558" s="130"/>
      <c r="T558" s="130"/>
      <c r="U558" s="130"/>
      <c r="V558" s="130"/>
      <c r="W558" s="122"/>
      <c r="X558" s="122"/>
      <c r="Y558" s="122"/>
      <c r="Z558" s="122"/>
      <c r="AA558" s="130"/>
      <c r="AB558" s="184"/>
      <c r="AC558" s="131"/>
      <c r="AD558" s="122"/>
      <c r="AE558" s="130"/>
      <c r="AF558" s="122"/>
      <c r="AG558" s="130"/>
      <c r="AH558" s="185"/>
      <c r="AI558" s="185"/>
    </row>
    <row r="559" spans="1:35" s="83" customFormat="1" ht="12" customHeight="1">
      <c r="A559" s="122"/>
      <c r="B559" s="129"/>
      <c r="E559" s="129"/>
      <c r="F559" s="122"/>
      <c r="G559" s="122"/>
      <c r="H559" s="122"/>
      <c r="I559" s="122"/>
      <c r="J559" s="122"/>
      <c r="K559" s="122"/>
      <c r="L559" s="130"/>
      <c r="M559" s="130"/>
      <c r="N559" s="130"/>
      <c r="O559" s="130"/>
      <c r="P559" s="122"/>
      <c r="Q559" s="130"/>
      <c r="R559" s="130"/>
      <c r="S559" s="130"/>
      <c r="T559" s="130"/>
      <c r="U559" s="130"/>
      <c r="V559" s="130"/>
      <c r="W559" s="122"/>
      <c r="X559" s="122"/>
      <c r="Y559" s="122"/>
      <c r="Z559" s="122"/>
      <c r="AA559" s="130"/>
      <c r="AB559" s="184"/>
      <c r="AC559" s="131"/>
      <c r="AD559" s="122"/>
      <c r="AE559" s="130"/>
      <c r="AF559" s="122"/>
      <c r="AG559" s="130"/>
      <c r="AH559" s="185"/>
      <c r="AI559" s="185"/>
    </row>
    <row r="560" spans="1:35" s="83" customFormat="1" ht="12" customHeight="1">
      <c r="A560" s="122"/>
      <c r="B560" s="129"/>
      <c r="E560" s="129"/>
      <c r="F560" s="122"/>
      <c r="G560" s="122"/>
      <c r="H560" s="122"/>
      <c r="I560" s="122"/>
      <c r="J560" s="122"/>
      <c r="K560" s="122"/>
      <c r="L560" s="130"/>
      <c r="M560" s="130"/>
      <c r="N560" s="130"/>
      <c r="O560" s="130"/>
      <c r="P560" s="122"/>
      <c r="Q560" s="130"/>
      <c r="R560" s="130"/>
      <c r="S560" s="130"/>
      <c r="T560" s="130"/>
      <c r="U560" s="130"/>
      <c r="V560" s="130"/>
      <c r="W560" s="122"/>
      <c r="X560" s="122"/>
      <c r="Y560" s="122"/>
      <c r="Z560" s="122"/>
      <c r="AA560" s="130"/>
      <c r="AB560" s="184"/>
      <c r="AC560" s="131"/>
      <c r="AD560" s="122"/>
      <c r="AE560" s="130"/>
      <c r="AF560" s="122"/>
      <c r="AG560" s="130"/>
      <c r="AH560" s="185"/>
      <c r="AI560" s="185"/>
    </row>
    <row r="561" spans="1:35" s="83" customFormat="1" ht="12" customHeight="1">
      <c r="A561" s="122"/>
      <c r="B561" s="129"/>
      <c r="E561" s="129"/>
      <c r="F561" s="122"/>
      <c r="G561" s="122"/>
      <c r="H561" s="122"/>
      <c r="I561" s="122"/>
      <c r="J561" s="122"/>
      <c r="K561" s="122"/>
      <c r="L561" s="130"/>
      <c r="M561" s="130"/>
      <c r="N561" s="130"/>
      <c r="O561" s="130"/>
      <c r="P561" s="122"/>
      <c r="Q561" s="130"/>
      <c r="R561" s="130"/>
      <c r="S561" s="130"/>
      <c r="T561" s="130"/>
      <c r="U561" s="130"/>
      <c r="V561" s="130"/>
      <c r="W561" s="122"/>
      <c r="X561" s="122"/>
      <c r="Y561" s="122"/>
      <c r="Z561" s="122"/>
      <c r="AA561" s="130"/>
      <c r="AB561" s="184"/>
      <c r="AC561" s="131"/>
      <c r="AD561" s="122"/>
      <c r="AE561" s="130"/>
      <c r="AF561" s="122"/>
      <c r="AG561" s="130"/>
      <c r="AH561" s="185"/>
      <c r="AI561" s="185"/>
    </row>
    <row r="562" spans="1:35" s="83" customFormat="1" ht="12" customHeight="1">
      <c r="A562" s="122"/>
      <c r="B562" s="129"/>
      <c r="E562" s="129"/>
      <c r="F562" s="122"/>
      <c r="G562" s="122"/>
      <c r="H562" s="122"/>
      <c r="I562" s="122"/>
      <c r="J562" s="122"/>
      <c r="K562" s="122"/>
      <c r="L562" s="130"/>
      <c r="M562" s="130"/>
      <c r="N562" s="130"/>
      <c r="O562" s="130"/>
      <c r="P562" s="122"/>
      <c r="Q562" s="130"/>
      <c r="R562" s="130"/>
      <c r="S562" s="130"/>
      <c r="T562" s="130"/>
      <c r="U562" s="130"/>
      <c r="V562" s="130"/>
      <c r="W562" s="122"/>
      <c r="X562" s="122"/>
      <c r="Y562" s="122"/>
      <c r="Z562" s="122"/>
      <c r="AA562" s="130"/>
      <c r="AB562" s="184"/>
      <c r="AC562" s="131"/>
      <c r="AD562" s="122"/>
      <c r="AE562" s="130"/>
      <c r="AF562" s="122"/>
      <c r="AG562" s="130"/>
      <c r="AH562" s="185"/>
      <c r="AI562" s="185"/>
    </row>
    <row r="563" spans="1:35" s="83" customFormat="1" ht="12" customHeight="1">
      <c r="A563" s="122"/>
      <c r="B563" s="129"/>
      <c r="E563" s="129"/>
      <c r="F563" s="122"/>
      <c r="G563" s="122"/>
      <c r="H563" s="122"/>
      <c r="I563" s="122"/>
      <c r="J563" s="122"/>
      <c r="K563" s="122"/>
      <c r="L563" s="130"/>
      <c r="M563" s="130"/>
      <c r="N563" s="130"/>
      <c r="O563" s="130"/>
      <c r="P563" s="122"/>
      <c r="Q563" s="130"/>
      <c r="R563" s="130"/>
      <c r="S563" s="130"/>
      <c r="T563" s="130"/>
      <c r="U563" s="130"/>
      <c r="V563" s="130"/>
      <c r="W563" s="122"/>
      <c r="X563" s="122"/>
      <c r="Y563" s="122"/>
      <c r="Z563" s="122"/>
      <c r="AA563" s="130"/>
      <c r="AB563" s="184"/>
      <c r="AC563" s="131"/>
      <c r="AD563" s="122"/>
      <c r="AE563" s="130"/>
      <c r="AF563" s="122"/>
      <c r="AG563" s="130"/>
      <c r="AH563" s="185"/>
      <c r="AI563" s="185"/>
    </row>
    <row r="564" spans="1:35" s="83" customFormat="1" ht="12" customHeight="1">
      <c r="A564" s="122"/>
      <c r="B564" s="129"/>
      <c r="E564" s="129"/>
      <c r="F564" s="122"/>
      <c r="G564" s="122"/>
      <c r="H564" s="122"/>
      <c r="I564" s="122"/>
      <c r="J564" s="122"/>
      <c r="K564" s="122"/>
      <c r="L564" s="130"/>
      <c r="M564" s="130"/>
      <c r="N564" s="130"/>
      <c r="O564" s="130"/>
      <c r="P564" s="122"/>
      <c r="Q564" s="130"/>
      <c r="R564" s="130"/>
      <c r="S564" s="130"/>
      <c r="T564" s="130"/>
      <c r="U564" s="130"/>
      <c r="V564" s="130"/>
      <c r="W564" s="122"/>
      <c r="X564" s="122"/>
      <c r="Y564" s="122"/>
      <c r="Z564" s="122"/>
      <c r="AA564" s="130"/>
      <c r="AB564" s="184"/>
      <c r="AC564" s="131"/>
      <c r="AD564" s="122"/>
      <c r="AE564" s="130"/>
      <c r="AF564" s="122"/>
      <c r="AG564" s="130"/>
      <c r="AH564" s="185"/>
      <c r="AI564" s="185"/>
    </row>
    <row r="565" spans="1:35" s="83" customFormat="1" ht="12" customHeight="1">
      <c r="A565" s="122"/>
      <c r="B565" s="129"/>
      <c r="E565" s="129"/>
      <c r="F565" s="122"/>
      <c r="G565" s="122"/>
      <c r="H565" s="122"/>
      <c r="I565" s="122"/>
      <c r="J565" s="122"/>
      <c r="K565" s="122"/>
      <c r="L565" s="130"/>
      <c r="M565" s="130"/>
      <c r="N565" s="130"/>
      <c r="O565" s="130"/>
      <c r="P565" s="122"/>
      <c r="Q565" s="130"/>
      <c r="R565" s="130"/>
      <c r="S565" s="130"/>
      <c r="T565" s="130"/>
      <c r="U565" s="130"/>
      <c r="V565" s="130"/>
      <c r="W565" s="122"/>
      <c r="X565" s="122"/>
      <c r="Y565" s="122"/>
      <c r="Z565" s="122"/>
      <c r="AA565" s="130"/>
      <c r="AB565" s="184"/>
      <c r="AC565" s="131"/>
      <c r="AD565" s="122"/>
      <c r="AE565" s="130"/>
      <c r="AF565" s="122"/>
      <c r="AG565" s="130"/>
      <c r="AH565" s="185"/>
      <c r="AI565" s="185"/>
    </row>
    <row r="566" spans="1:35" s="83" customFormat="1" ht="12" customHeight="1">
      <c r="A566" s="122"/>
      <c r="B566" s="129"/>
      <c r="E566" s="129"/>
      <c r="F566" s="122"/>
      <c r="G566" s="122"/>
      <c r="H566" s="122"/>
      <c r="I566" s="122"/>
      <c r="J566" s="122"/>
      <c r="K566" s="122"/>
      <c r="L566" s="130"/>
      <c r="M566" s="130"/>
      <c r="N566" s="130"/>
      <c r="O566" s="130"/>
      <c r="P566" s="122"/>
      <c r="Q566" s="130"/>
      <c r="R566" s="130"/>
      <c r="S566" s="130"/>
      <c r="T566" s="130"/>
      <c r="U566" s="130"/>
      <c r="V566" s="130"/>
      <c r="W566" s="122"/>
      <c r="X566" s="122"/>
      <c r="Y566" s="122"/>
      <c r="Z566" s="122"/>
      <c r="AA566" s="130"/>
      <c r="AB566" s="184"/>
      <c r="AC566" s="131"/>
      <c r="AD566" s="122"/>
      <c r="AE566" s="130"/>
      <c r="AF566" s="122"/>
      <c r="AG566" s="130"/>
      <c r="AH566" s="185"/>
      <c r="AI566" s="185"/>
    </row>
    <row r="567" spans="1:35" s="83" customFormat="1" ht="12" customHeight="1">
      <c r="A567" s="122"/>
      <c r="B567" s="129"/>
      <c r="E567" s="129"/>
      <c r="F567" s="122"/>
      <c r="G567" s="122"/>
      <c r="H567" s="122"/>
      <c r="I567" s="122"/>
      <c r="J567" s="122"/>
      <c r="K567" s="122"/>
      <c r="L567" s="130"/>
      <c r="M567" s="130"/>
      <c r="N567" s="130"/>
      <c r="O567" s="130"/>
      <c r="P567" s="122"/>
      <c r="Q567" s="130"/>
      <c r="R567" s="130"/>
      <c r="S567" s="130"/>
      <c r="T567" s="130"/>
      <c r="U567" s="130"/>
      <c r="V567" s="130"/>
      <c r="W567" s="122"/>
      <c r="X567" s="122"/>
      <c r="Y567" s="122"/>
      <c r="Z567" s="122"/>
      <c r="AA567" s="130"/>
      <c r="AB567" s="184"/>
      <c r="AC567" s="131"/>
      <c r="AD567" s="122"/>
      <c r="AE567" s="130"/>
      <c r="AF567" s="122"/>
      <c r="AG567" s="130"/>
      <c r="AH567" s="185"/>
      <c r="AI567" s="185"/>
    </row>
    <row r="568" spans="1:35" s="83" customFormat="1" ht="12" customHeight="1">
      <c r="A568" s="122"/>
      <c r="B568" s="129"/>
      <c r="E568" s="129"/>
      <c r="F568" s="122"/>
      <c r="G568" s="122"/>
      <c r="H568" s="122"/>
      <c r="I568" s="122"/>
      <c r="J568" s="122"/>
      <c r="K568" s="122"/>
      <c r="L568" s="130"/>
      <c r="M568" s="130"/>
      <c r="N568" s="130"/>
      <c r="O568" s="130"/>
      <c r="P568" s="122"/>
      <c r="Q568" s="130"/>
      <c r="R568" s="130"/>
      <c r="S568" s="130"/>
      <c r="T568" s="130"/>
      <c r="U568" s="130"/>
      <c r="V568" s="130"/>
      <c r="W568" s="122"/>
      <c r="X568" s="122"/>
      <c r="Y568" s="122"/>
      <c r="Z568" s="122"/>
      <c r="AA568" s="130"/>
      <c r="AB568" s="184"/>
      <c r="AC568" s="131"/>
      <c r="AD568" s="122"/>
      <c r="AE568" s="130"/>
      <c r="AF568" s="122"/>
      <c r="AG568" s="130"/>
      <c r="AH568" s="185"/>
      <c r="AI568" s="185"/>
    </row>
    <row r="569" spans="1:35" s="83" customFormat="1" ht="12" customHeight="1">
      <c r="A569" s="122"/>
      <c r="B569" s="129"/>
      <c r="E569" s="129"/>
      <c r="F569" s="122"/>
      <c r="G569" s="122"/>
      <c r="H569" s="122"/>
      <c r="I569" s="122"/>
      <c r="J569" s="122"/>
      <c r="K569" s="122"/>
      <c r="L569" s="130"/>
      <c r="M569" s="130"/>
      <c r="N569" s="130"/>
      <c r="O569" s="130"/>
      <c r="P569" s="122"/>
      <c r="Q569" s="130"/>
      <c r="R569" s="130"/>
      <c r="S569" s="130"/>
      <c r="T569" s="130"/>
      <c r="U569" s="130"/>
      <c r="V569" s="130"/>
      <c r="W569" s="122"/>
      <c r="X569" s="122"/>
      <c r="Y569" s="122"/>
      <c r="Z569" s="122"/>
      <c r="AA569" s="130"/>
      <c r="AB569" s="184"/>
      <c r="AC569" s="131"/>
      <c r="AD569" s="122"/>
      <c r="AE569" s="130"/>
      <c r="AF569" s="122"/>
      <c r="AG569" s="130"/>
      <c r="AH569" s="185"/>
      <c r="AI569" s="185"/>
    </row>
    <row r="570" spans="1:35" s="83" customFormat="1" ht="12" customHeight="1">
      <c r="A570" s="122"/>
      <c r="B570" s="129"/>
      <c r="E570" s="129"/>
      <c r="F570" s="122"/>
      <c r="G570" s="122"/>
      <c r="H570" s="122"/>
      <c r="I570" s="122"/>
      <c r="J570" s="122"/>
      <c r="K570" s="122"/>
      <c r="L570" s="130"/>
      <c r="M570" s="130"/>
      <c r="N570" s="130"/>
      <c r="O570" s="130"/>
      <c r="P570" s="122"/>
      <c r="Q570" s="130"/>
      <c r="R570" s="130"/>
      <c r="S570" s="130"/>
      <c r="T570" s="130"/>
      <c r="U570" s="130"/>
      <c r="V570" s="130"/>
      <c r="W570" s="122"/>
      <c r="X570" s="122"/>
      <c r="Y570" s="122"/>
      <c r="Z570" s="122"/>
      <c r="AA570" s="130"/>
      <c r="AB570" s="184"/>
      <c r="AC570" s="131"/>
      <c r="AD570" s="122"/>
      <c r="AE570" s="130"/>
      <c r="AF570" s="122"/>
      <c r="AG570" s="130"/>
      <c r="AH570" s="185"/>
      <c r="AI570" s="185"/>
    </row>
    <row r="571" spans="1:35">
      <c r="C571" s="10"/>
      <c r="D571" s="10"/>
      <c r="E571" s="11"/>
    </row>
    <row r="572" spans="1:35">
      <c r="C572" s="10"/>
      <c r="D572" s="10"/>
      <c r="E572" s="11"/>
    </row>
    <row r="573" spans="1:35">
      <c r="C573" s="10"/>
      <c r="D573" s="10"/>
      <c r="E573" s="11"/>
    </row>
    <row r="574" spans="1:35">
      <c r="C574" s="10"/>
      <c r="D574" s="10"/>
      <c r="E574" s="11"/>
    </row>
    <row r="575" spans="1:35">
      <c r="C575" s="10"/>
      <c r="D575" s="10"/>
      <c r="E575" s="11"/>
    </row>
    <row r="576" spans="1:35">
      <c r="C576" s="10"/>
      <c r="D576" s="10"/>
      <c r="E576" s="11"/>
    </row>
    <row r="577" spans="3:10">
      <c r="C577" s="10"/>
      <c r="D577" s="10"/>
      <c r="E577" s="11"/>
    </row>
    <row r="578" spans="3:10">
      <c r="C578" s="10"/>
      <c r="D578" s="10"/>
      <c r="E578" s="11"/>
    </row>
    <row r="579" spans="3:10">
      <c r="C579" s="10"/>
      <c r="D579" s="10"/>
      <c r="E579" s="11"/>
    </row>
    <row r="580" spans="3:10">
      <c r="C580" s="10"/>
      <c r="D580" s="10"/>
      <c r="E580" s="11"/>
      <c r="G580" s="177"/>
      <c r="H580" s="200"/>
      <c r="I580" s="200"/>
      <c r="J580" s="28"/>
    </row>
    <row r="581" spans="3:10">
      <c r="C581" s="10"/>
      <c r="D581" s="10"/>
      <c r="E581" s="11"/>
      <c r="G581" s="177"/>
      <c r="H581" s="200"/>
      <c r="I581" s="200"/>
      <c r="J581" s="28"/>
    </row>
    <row r="582" spans="3:10">
      <c r="C582" s="10"/>
      <c r="D582" s="10"/>
      <c r="E582" s="11"/>
      <c r="G582" s="70"/>
      <c r="H582" s="71"/>
      <c r="I582" s="71"/>
      <c r="J582" s="28"/>
    </row>
    <row r="583" spans="3:10">
      <c r="C583" s="10"/>
      <c r="D583" s="10"/>
      <c r="E583" s="11"/>
      <c r="G583" s="70"/>
      <c r="H583" s="71"/>
      <c r="I583" s="71"/>
      <c r="J583" s="28"/>
    </row>
    <row r="584" spans="3:10">
      <c r="C584" s="10"/>
      <c r="D584" s="10"/>
      <c r="E584" s="11"/>
      <c r="G584" s="70"/>
      <c r="H584" s="71"/>
      <c r="I584" s="71"/>
      <c r="J584" s="28"/>
    </row>
    <row r="585" spans="3:10">
      <c r="C585" s="10"/>
      <c r="D585" s="10"/>
      <c r="E585" s="11"/>
      <c r="G585" s="70"/>
      <c r="H585" s="71"/>
      <c r="I585" s="71"/>
      <c r="J585" s="28"/>
    </row>
    <row r="586" spans="3:10">
      <c r="C586" s="10"/>
      <c r="D586" s="10"/>
      <c r="E586" s="11"/>
      <c r="G586" s="70"/>
      <c r="H586" s="71"/>
      <c r="I586" s="71"/>
      <c r="J586" s="28"/>
    </row>
    <row r="587" spans="3:10">
      <c r="C587" s="10"/>
      <c r="D587" s="10"/>
      <c r="E587" s="11"/>
      <c r="G587" s="70"/>
      <c r="H587" s="71"/>
      <c r="I587" s="71"/>
      <c r="J587" s="28"/>
    </row>
    <row r="588" spans="3:10">
      <c r="C588" s="10"/>
      <c r="D588" s="10"/>
      <c r="E588" s="11"/>
      <c r="G588" s="70"/>
      <c r="H588" s="71"/>
      <c r="I588" s="71"/>
      <c r="J588" s="28"/>
    </row>
    <row r="589" spans="3:10">
      <c r="C589" s="10"/>
      <c r="D589" s="10"/>
      <c r="E589" s="11"/>
      <c r="G589" s="70"/>
      <c r="H589" s="71"/>
      <c r="I589" s="71"/>
      <c r="J589" s="28"/>
    </row>
    <row r="590" spans="3:10">
      <c r="C590" s="10"/>
      <c r="D590" s="10"/>
      <c r="E590" s="11"/>
      <c r="G590" s="70"/>
      <c r="H590" s="71"/>
      <c r="I590" s="71"/>
      <c r="J590" s="28"/>
    </row>
    <row r="591" spans="3:10">
      <c r="C591" s="10"/>
      <c r="D591" s="10"/>
      <c r="E591" s="11"/>
      <c r="G591" s="70"/>
      <c r="H591" s="71"/>
      <c r="I591" s="71"/>
      <c r="J591" s="28"/>
    </row>
    <row r="592" spans="3:10">
      <c r="C592" s="10"/>
      <c r="D592" s="10"/>
      <c r="E592" s="11"/>
      <c r="G592" s="70"/>
      <c r="H592" s="71"/>
      <c r="I592" s="71"/>
      <c r="J592" s="28"/>
    </row>
    <row r="593" spans="3:10">
      <c r="C593" s="10"/>
      <c r="D593" s="10"/>
      <c r="E593" s="11"/>
      <c r="G593" s="70"/>
      <c r="H593" s="71"/>
      <c r="I593" s="71"/>
      <c r="J593" s="28"/>
    </row>
    <row r="594" spans="3:10">
      <c r="C594" s="10"/>
      <c r="D594" s="10"/>
      <c r="E594" s="11"/>
      <c r="G594" s="70"/>
      <c r="H594" s="71"/>
      <c r="I594" s="71"/>
      <c r="J594" s="28"/>
    </row>
    <row r="595" spans="3:10">
      <c r="C595" s="10"/>
      <c r="D595" s="10"/>
      <c r="E595" s="11"/>
      <c r="G595" s="70"/>
      <c r="H595" s="71"/>
      <c r="I595" s="71"/>
      <c r="J595" s="28"/>
    </row>
    <row r="596" spans="3:10">
      <c r="C596" s="10"/>
      <c r="D596" s="10"/>
      <c r="E596" s="11"/>
      <c r="G596" s="70"/>
      <c r="H596" s="71"/>
      <c r="I596" s="71"/>
      <c r="J596" s="28"/>
    </row>
    <row r="597" spans="3:10">
      <c r="C597" s="10"/>
      <c r="D597" s="10"/>
      <c r="E597" s="11"/>
      <c r="G597" s="70"/>
      <c r="H597" s="71"/>
      <c r="I597" s="71"/>
      <c r="J597" s="28"/>
    </row>
    <row r="598" spans="3:10">
      <c r="C598" s="10"/>
      <c r="D598" s="10"/>
      <c r="E598" s="11"/>
      <c r="G598" s="70"/>
      <c r="H598" s="71"/>
      <c r="I598" s="71"/>
      <c r="J598" s="28"/>
    </row>
    <row r="599" spans="3:10">
      <c r="C599" s="10"/>
      <c r="D599" s="10"/>
      <c r="E599" s="11"/>
      <c r="G599" s="70"/>
      <c r="H599" s="71"/>
      <c r="I599" s="71"/>
      <c r="J599" s="28"/>
    </row>
    <row r="600" spans="3:10">
      <c r="C600" s="10"/>
      <c r="D600" s="10"/>
      <c r="E600" s="11"/>
      <c r="G600" s="70"/>
      <c r="H600" s="71"/>
      <c r="I600" s="71"/>
      <c r="J600" s="28"/>
    </row>
    <row r="601" spans="3:10">
      <c r="C601" s="10"/>
      <c r="D601" s="10"/>
      <c r="E601" s="11"/>
      <c r="G601" s="70"/>
      <c r="H601" s="71"/>
      <c r="I601" s="71"/>
      <c r="J601" s="28"/>
    </row>
    <row r="602" spans="3:10">
      <c r="C602" s="10"/>
      <c r="D602" s="10"/>
      <c r="E602" s="11"/>
      <c r="G602" s="70"/>
      <c r="H602" s="71"/>
      <c r="I602" s="71"/>
      <c r="J602" s="28"/>
    </row>
    <row r="603" spans="3:10">
      <c r="C603" s="10"/>
      <c r="D603" s="10"/>
      <c r="E603" s="11"/>
      <c r="G603" s="70"/>
      <c r="H603" s="71"/>
      <c r="I603" s="71"/>
      <c r="J603" s="28"/>
    </row>
    <row r="604" spans="3:10">
      <c r="C604" s="10"/>
      <c r="D604" s="10"/>
      <c r="E604" s="11"/>
      <c r="G604" s="70"/>
      <c r="H604" s="71"/>
      <c r="I604" s="71"/>
      <c r="J604" s="28"/>
    </row>
    <row r="605" spans="3:10">
      <c r="C605" s="10"/>
      <c r="D605" s="10"/>
      <c r="E605" s="11"/>
      <c r="G605" s="70"/>
      <c r="H605" s="71"/>
      <c r="I605" s="71"/>
      <c r="J605" s="28"/>
    </row>
    <row r="606" spans="3:10">
      <c r="C606" s="10"/>
      <c r="D606" s="10"/>
      <c r="E606" s="11"/>
      <c r="G606" s="70"/>
      <c r="H606" s="71"/>
      <c r="I606" s="71"/>
      <c r="J606" s="28"/>
    </row>
    <row r="607" spans="3:10">
      <c r="C607" s="10"/>
      <c r="D607" s="10"/>
      <c r="E607" s="11"/>
      <c r="G607" s="70"/>
      <c r="H607" s="71"/>
      <c r="I607" s="71"/>
      <c r="J607" s="28"/>
    </row>
    <row r="608" spans="3:10">
      <c r="C608" s="10"/>
      <c r="D608" s="10"/>
      <c r="E608" s="11"/>
      <c r="G608" s="70"/>
      <c r="H608" s="71"/>
      <c r="I608" s="71"/>
      <c r="J608" s="28"/>
    </row>
    <row r="609" spans="3:10">
      <c r="C609" s="10"/>
      <c r="D609" s="10"/>
      <c r="E609" s="11"/>
      <c r="G609" s="70"/>
      <c r="H609" s="71"/>
      <c r="I609" s="71"/>
      <c r="J609" s="28"/>
    </row>
    <row r="610" spans="3:10">
      <c r="C610" s="10"/>
      <c r="D610" s="10"/>
      <c r="E610" s="11"/>
    </row>
    <row r="611" spans="3:10">
      <c r="C611" s="10"/>
      <c r="D611" s="10"/>
      <c r="E611" s="11"/>
    </row>
    <row r="612" spans="3:10">
      <c r="C612" s="10"/>
      <c r="D612" s="10"/>
      <c r="E612" s="11"/>
    </row>
    <row r="613" spans="3:10">
      <c r="C613" s="10"/>
      <c r="D613" s="10"/>
      <c r="E613" s="11"/>
    </row>
    <row r="614" spans="3:10">
      <c r="C614" s="10"/>
      <c r="D614" s="10"/>
      <c r="E614" s="11"/>
    </row>
    <row r="615" spans="3:10">
      <c r="C615" s="10"/>
      <c r="D615" s="10"/>
      <c r="E615" s="11"/>
    </row>
    <row r="616" spans="3:10">
      <c r="C616" s="10"/>
      <c r="D616" s="10"/>
      <c r="E616" s="11"/>
    </row>
    <row r="617" spans="3:10">
      <c r="C617" s="10"/>
      <c r="D617" s="10"/>
      <c r="E617" s="11"/>
    </row>
    <row r="618" spans="3:10">
      <c r="C618" s="10"/>
      <c r="D618" s="10"/>
      <c r="E618" s="11"/>
    </row>
    <row r="619" spans="3:10">
      <c r="C619" s="10"/>
      <c r="D619" s="10"/>
      <c r="E619" s="11"/>
    </row>
    <row r="620" spans="3:10">
      <c r="C620" s="10"/>
      <c r="D620" s="10"/>
      <c r="E620" s="11"/>
    </row>
    <row r="621" spans="3:10">
      <c r="C621" s="10"/>
      <c r="D621" s="10"/>
      <c r="E621" s="11"/>
    </row>
    <row r="622" spans="3:10">
      <c r="C622" s="10"/>
      <c r="D622" s="10"/>
      <c r="E622" s="11"/>
    </row>
    <row r="623" spans="3:10">
      <c r="C623" s="10"/>
      <c r="D623" s="10"/>
      <c r="E623" s="11"/>
    </row>
    <row r="624" spans="3:10">
      <c r="C624" s="10"/>
      <c r="D624" s="10"/>
      <c r="E624" s="11"/>
    </row>
    <row r="625" spans="3:11">
      <c r="C625" s="10"/>
      <c r="D625" s="10"/>
      <c r="E625" s="11"/>
    </row>
    <row r="626" spans="3:11">
      <c r="C626" s="10"/>
      <c r="D626" s="10"/>
      <c r="E626" s="11"/>
    </row>
    <row r="627" spans="3:11">
      <c r="C627" s="10"/>
      <c r="D627" s="10"/>
      <c r="E627" s="11"/>
    </row>
    <row r="628" spans="3:11">
      <c r="C628" s="10"/>
      <c r="D628" s="10"/>
      <c r="E628" s="11"/>
    </row>
    <row r="629" spans="3:11">
      <c r="C629" s="10"/>
      <c r="D629" s="10"/>
      <c r="E629" s="11"/>
    </row>
    <row r="630" spans="3:11">
      <c r="C630" s="10"/>
      <c r="D630" s="10"/>
      <c r="E630" s="11"/>
    </row>
    <row r="631" spans="3:11">
      <c r="C631" s="10"/>
      <c r="D631" s="10"/>
      <c r="E631" s="11"/>
    </row>
    <row r="632" spans="3:11">
      <c r="C632" s="10"/>
      <c r="D632" s="10"/>
      <c r="E632" s="11"/>
    </row>
    <row r="633" spans="3:11">
      <c r="C633" s="10"/>
      <c r="D633" s="10"/>
      <c r="E633" s="11"/>
    </row>
    <row r="634" spans="3:11">
      <c r="C634" s="10"/>
      <c r="D634" s="10"/>
      <c r="E634" s="11"/>
    </row>
    <row r="635" spans="3:11">
      <c r="C635" s="10"/>
      <c r="D635" s="10"/>
      <c r="E635" s="11"/>
    </row>
    <row r="636" spans="3:11">
      <c r="C636" s="10"/>
      <c r="D636" s="10"/>
      <c r="E636" s="11"/>
    </row>
    <row r="637" spans="3:11">
      <c r="C637" s="10"/>
      <c r="D637" s="10"/>
      <c r="E637" s="11"/>
      <c r="H637" s="70"/>
      <c r="I637" s="71"/>
      <c r="J637" s="71"/>
      <c r="K637" s="28"/>
    </row>
    <row r="638" spans="3:11">
      <c r="C638" s="10"/>
      <c r="D638" s="10"/>
      <c r="E638" s="11"/>
      <c r="G638" s="70"/>
      <c r="H638" s="70"/>
      <c r="I638" s="71"/>
      <c r="J638" s="71"/>
      <c r="K638" s="28"/>
    </row>
    <row r="639" spans="3:11">
      <c r="C639" s="10"/>
      <c r="D639" s="10"/>
      <c r="E639" s="11"/>
      <c r="G639" s="70"/>
      <c r="H639" s="70"/>
      <c r="I639" s="71"/>
      <c r="J639" s="71"/>
      <c r="K639" s="28"/>
    </row>
    <row r="640" spans="3:11">
      <c r="C640" s="10"/>
      <c r="D640" s="10"/>
      <c r="E640" s="11"/>
      <c r="G640" s="70"/>
      <c r="H640" s="70"/>
      <c r="I640" s="71"/>
      <c r="J640" s="71"/>
      <c r="K640" s="28"/>
    </row>
    <row r="641" spans="3:11">
      <c r="C641" s="10"/>
      <c r="D641" s="10"/>
      <c r="E641" s="11"/>
      <c r="G641" s="70"/>
      <c r="H641" s="70"/>
      <c r="I641" s="71"/>
      <c r="J641" s="71"/>
      <c r="K641" s="28"/>
    </row>
    <row r="642" spans="3:11">
      <c r="C642" s="10"/>
      <c r="D642" s="10"/>
      <c r="E642" s="11"/>
      <c r="G642" s="70"/>
      <c r="H642" s="70"/>
      <c r="I642" s="71"/>
      <c r="J642" s="71"/>
      <c r="K642" s="28"/>
    </row>
    <row r="643" spans="3:11">
      <c r="C643" s="10"/>
      <c r="D643" s="10"/>
      <c r="E643" s="11"/>
      <c r="G643" s="70"/>
      <c r="H643" s="70"/>
      <c r="I643" s="71"/>
      <c r="J643" s="71"/>
      <c r="K643" s="28"/>
    </row>
    <row r="644" spans="3:11">
      <c r="C644" s="10"/>
      <c r="D644" s="10"/>
      <c r="E644" s="11"/>
      <c r="G644" s="70"/>
      <c r="H644" s="70"/>
      <c r="I644" s="71"/>
      <c r="J644" s="71"/>
      <c r="K644" s="28"/>
    </row>
    <row r="645" spans="3:11">
      <c r="C645" s="10"/>
      <c r="D645" s="10"/>
      <c r="E645" s="11"/>
      <c r="G645" s="70"/>
      <c r="H645" s="70"/>
      <c r="I645" s="71"/>
      <c r="J645" s="71"/>
      <c r="K645" s="28"/>
    </row>
    <row r="646" spans="3:11">
      <c r="C646" s="10"/>
      <c r="D646" s="10"/>
      <c r="E646" s="11"/>
      <c r="G646" s="70"/>
      <c r="H646" s="70"/>
      <c r="I646" s="71"/>
      <c r="J646" s="71"/>
      <c r="K646" s="28"/>
    </row>
    <row r="647" spans="3:11">
      <c r="C647" s="10"/>
      <c r="D647" s="10"/>
      <c r="E647" s="11"/>
      <c r="G647" s="70"/>
      <c r="H647" s="70"/>
      <c r="I647" s="71"/>
      <c r="J647" s="71"/>
      <c r="K647" s="28"/>
    </row>
    <row r="648" spans="3:11">
      <c r="C648" s="10"/>
      <c r="D648" s="10"/>
      <c r="E648" s="11"/>
      <c r="G648" s="70"/>
      <c r="H648" s="70"/>
      <c r="I648" s="71"/>
      <c r="J648" s="71"/>
      <c r="K648" s="28"/>
    </row>
    <row r="649" spans="3:11">
      <c r="C649" s="10"/>
      <c r="D649" s="10"/>
      <c r="E649" s="11"/>
      <c r="G649" s="70"/>
      <c r="H649" s="70"/>
      <c r="I649" s="71"/>
      <c r="J649" s="71"/>
      <c r="K649" s="28"/>
    </row>
    <row r="650" spans="3:11">
      <c r="C650" s="10"/>
      <c r="D650" s="10"/>
      <c r="E650" s="11"/>
      <c r="G650" s="70"/>
      <c r="H650" s="70"/>
      <c r="I650" s="71"/>
      <c r="J650" s="71"/>
      <c r="K650" s="28"/>
    </row>
    <row r="651" spans="3:11">
      <c r="C651" s="10"/>
      <c r="D651" s="10"/>
      <c r="E651" s="11"/>
      <c r="G651" s="70"/>
      <c r="H651" s="70"/>
      <c r="I651" s="71"/>
      <c r="J651" s="71"/>
      <c r="K651" s="28"/>
    </row>
    <row r="652" spans="3:11">
      <c r="C652" s="10"/>
      <c r="D652" s="10"/>
      <c r="E652" s="11"/>
      <c r="G652" s="70"/>
      <c r="H652" s="28"/>
      <c r="I652" s="175"/>
      <c r="J652" s="175"/>
      <c r="K652" s="28"/>
    </row>
    <row r="653" spans="3:11">
      <c r="C653" s="10"/>
      <c r="D653" s="10"/>
      <c r="E653" s="11"/>
      <c r="G653" s="70"/>
      <c r="H653" s="28"/>
      <c r="I653" s="175"/>
      <c r="J653" s="175"/>
      <c r="K653" s="28"/>
    </row>
    <row r="654" spans="3:11">
      <c r="C654" s="10"/>
      <c r="D654" s="10"/>
      <c r="E654" s="11"/>
      <c r="G654" s="70"/>
      <c r="H654" s="28"/>
      <c r="I654" s="175"/>
      <c r="J654" s="175"/>
      <c r="K654" s="28"/>
    </row>
    <row r="655" spans="3:11">
      <c r="C655" s="10"/>
      <c r="D655" s="10"/>
      <c r="E655" s="11"/>
      <c r="G655" s="70"/>
      <c r="H655" s="28"/>
      <c r="I655" s="175"/>
      <c r="J655" s="175"/>
      <c r="K655" s="28"/>
    </row>
    <row r="656" spans="3:11">
      <c r="C656" s="10"/>
      <c r="D656" s="10"/>
      <c r="E656" s="11"/>
      <c r="G656" s="70"/>
      <c r="H656" s="28"/>
      <c r="I656" s="175"/>
      <c r="J656" s="175"/>
      <c r="K656" s="28"/>
    </row>
    <row r="657" spans="2:11">
      <c r="C657" s="10"/>
      <c r="D657" s="10"/>
      <c r="E657" s="11"/>
      <c r="G657" s="70"/>
      <c r="H657" s="28"/>
      <c r="I657" s="175"/>
      <c r="J657" s="175"/>
      <c r="K657" s="28"/>
    </row>
    <row r="658" spans="2:11">
      <c r="C658" s="10"/>
      <c r="D658" s="10"/>
      <c r="E658" s="11"/>
      <c r="G658" s="70"/>
      <c r="H658" s="28"/>
      <c r="I658" s="175"/>
      <c r="J658" s="175"/>
      <c r="K658" s="28"/>
    </row>
    <row r="659" spans="2:11">
      <c r="C659" s="10"/>
      <c r="D659" s="10"/>
      <c r="E659" s="11"/>
      <c r="G659" s="70"/>
      <c r="H659" s="70"/>
      <c r="I659" s="71"/>
      <c r="J659" s="71"/>
      <c r="K659" s="28"/>
    </row>
    <row r="660" spans="2:11">
      <c r="C660" s="10"/>
      <c r="D660" s="10"/>
      <c r="E660" s="11"/>
      <c r="G660" s="70"/>
      <c r="H660" s="70"/>
      <c r="I660" s="71"/>
      <c r="J660" s="71"/>
      <c r="K660" s="28"/>
    </row>
    <row r="661" spans="2:11">
      <c r="C661" s="10"/>
      <c r="D661" s="10"/>
      <c r="E661" s="11"/>
      <c r="G661" s="70"/>
      <c r="H661" s="28"/>
      <c r="I661" s="175"/>
      <c r="J661" s="175"/>
      <c r="K661" s="28"/>
    </row>
    <row r="662" spans="2:11">
      <c r="C662" s="10"/>
      <c r="D662" s="10"/>
      <c r="E662" s="11"/>
      <c r="G662" s="70"/>
      <c r="H662" s="70"/>
      <c r="I662" s="71"/>
      <c r="J662" s="71"/>
      <c r="K662" s="28"/>
    </row>
    <row r="663" spans="2:11">
      <c r="C663" s="10"/>
      <c r="D663" s="10"/>
      <c r="E663" s="11"/>
      <c r="G663" s="70"/>
      <c r="H663" s="70"/>
      <c r="I663" s="71"/>
      <c r="J663" s="71"/>
      <c r="K663" s="28"/>
    </row>
    <row r="664" spans="2:11">
      <c r="C664" s="10"/>
      <c r="D664" s="10"/>
      <c r="E664" s="11"/>
      <c r="G664" s="70"/>
      <c r="H664" s="70"/>
      <c r="I664" s="71"/>
      <c r="J664" s="71"/>
      <c r="K664" s="28"/>
    </row>
    <row r="665" spans="2:11">
      <c r="C665" s="10"/>
      <c r="D665" s="10"/>
      <c r="E665" s="11"/>
      <c r="G665" s="70"/>
      <c r="H665" s="71"/>
      <c r="I665" s="71"/>
      <c r="J665" s="28"/>
    </row>
    <row r="666" spans="2:11">
      <c r="C666" s="10"/>
      <c r="D666" s="10"/>
      <c r="E666" s="11"/>
      <c r="G666" s="70"/>
      <c r="H666" s="71"/>
      <c r="I666" s="71"/>
      <c r="J666" s="28"/>
    </row>
    <row r="667" spans="2:11">
      <c r="C667" s="10"/>
      <c r="D667" s="10"/>
      <c r="E667" s="11"/>
      <c r="G667" s="70"/>
      <c r="H667" s="71"/>
      <c r="I667" s="71"/>
      <c r="J667" s="28"/>
    </row>
    <row r="668" spans="2:11">
      <c r="C668" s="10"/>
      <c r="D668" s="10"/>
      <c r="E668" s="11"/>
      <c r="G668" s="70"/>
      <c r="H668" s="71"/>
      <c r="I668" s="71"/>
      <c r="J668" s="28"/>
    </row>
    <row r="669" spans="2:11">
      <c r="C669" s="10"/>
      <c r="D669" s="10"/>
      <c r="E669" s="11"/>
      <c r="G669" s="70"/>
      <c r="H669" s="71"/>
      <c r="I669" s="71"/>
      <c r="J669" s="28"/>
    </row>
    <row r="670" spans="2:11">
      <c r="C670" s="10"/>
      <c r="D670" s="10"/>
      <c r="E670" s="11"/>
      <c r="G670" s="70"/>
      <c r="H670" s="71"/>
      <c r="I670" s="71"/>
      <c r="J670" s="28"/>
    </row>
    <row r="671" spans="2:11">
      <c r="B671" s="25"/>
      <c r="C671" s="25"/>
      <c r="D671" s="164"/>
      <c r="G671" s="70"/>
      <c r="H671" s="71"/>
      <c r="I671" s="71"/>
      <c r="J671" s="28"/>
    </row>
    <row r="672" spans="2:11">
      <c r="B672" s="25"/>
      <c r="C672" s="25"/>
      <c r="G672" s="70"/>
      <c r="H672" s="71"/>
      <c r="I672" s="71"/>
      <c r="J672" s="28"/>
    </row>
    <row r="673" spans="2:10">
      <c r="B673" s="25"/>
      <c r="C673" s="25"/>
      <c r="G673" s="70"/>
      <c r="H673" s="71"/>
      <c r="I673" s="71"/>
      <c r="J673" s="28"/>
    </row>
    <row r="674" spans="2:10">
      <c r="B674" s="25"/>
      <c r="C674" s="25"/>
      <c r="G674" s="70"/>
      <c r="H674" s="71"/>
      <c r="I674" s="71"/>
      <c r="J674" s="28"/>
    </row>
    <row r="675" spans="2:10">
      <c r="B675" s="25"/>
      <c r="C675" s="25"/>
      <c r="G675" s="70"/>
      <c r="H675" s="71"/>
      <c r="I675" s="71"/>
      <c r="J675" s="28"/>
    </row>
    <row r="676" spans="2:10">
      <c r="B676" s="25"/>
      <c r="C676" s="25"/>
      <c r="G676" s="70"/>
      <c r="H676" s="71"/>
      <c r="I676" s="71"/>
      <c r="J676" s="28"/>
    </row>
    <row r="677" spans="2:10">
      <c r="B677" s="25"/>
      <c r="C677" s="25"/>
      <c r="G677" s="70"/>
      <c r="H677" s="71"/>
      <c r="I677" s="71"/>
      <c r="J677" s="28"/>
    </row>
    <row r="678" spans="2:10">
      <c r="B678" s="25"/>
      <c r="C678" s="25"/>
      <c r="G678" s="70"/>
      <c r="H678" s="71"/>
      <c r="I678" s="71"/>
      <c r="J678" s="28"/>
    </row>
    <row r="679" spans="2:10">
      <c r="B679" s="25"/>
      <c r="C679" s="25"/>
      <c r="G679" s="70"/>
      <c r="H679" s="71"/>
      <c r="I679" s="71"/>
      <c r="J679" s="28"/>
    </row>
    <row r="680" spans="2:10">
      <c r="B680" s="25"/>
      <c r="C680" s="25"/>
      <c r="G680" s="70"/>
      <c r="H680" s="71"/>
      <c r="I680" s="71"/>
      <c r="J680" s="28"/>
    </row>
    <row r="681" spans="2:10">
      <c r="B681" s="25"/>
      <c r="C681" s="25"/>
      <c r="G681" s="70"/>
      <c r="H681" s="71"/>
      <c r="I681" s="71"/>
      <c r="J681" s="28"/>
    </row>
    <row r="682" spans="2:10">
      <c r="B682" s="25"/>
      <c r="C682" s="25"/>
      <c r="G682" s="70"/>
      <c r="H682" s="71"/>
      <c r="I682" s="71"/>
      <c r="J682" s="28"/>
    </row>
    <row r="683" spans="2:10">
      <c r="B683" s="25"/>
      <c r="C683" s="25"/>
      <c r="G683" s="70"/>
      <c r="H683" s="71"/>
      <c r="I683" s="71"/>
      <c r="J683" s="28"/>
    </row>
    <row r="684" spans="2:10">
      <c r="B684" s="25"/>
      <c r="C684" s="25"/>
      <c r="G684" s="70"/>
      <c r="H684" s="71"/>
      <c r="I684" s="71"/>
      <c r="J684" s="28"/>
    </row>
    <row r="685" spans="2:10">
      <c r="B685" s="25"/>
      <c r="C685" s="25"/>
      <c r="G685" s="70"/>
      <c r="H685" s="71"/>
      <c r="I685" s="71"/>
      <c r="J685" s="28"/>
    </row>
    <row r="686" spans="2:10">
      <c r="B686" s="25"/>
      <c r="C686" s="25"/>
      <c r="G686" s="70"/>
      <c r="H686" s="71"/>
      <c r="I686" s="71"/>
      <c r="J686" s="28"/>
    </row>
    <row r="687" spans="2:10">
      <c r="B687" s="25"/>
      <c r="C687" s="25"/>
      <c r="G687" s="70"/>
      <c r="H687" s="71"/>
      <c r="I687" s="71"/>
      <c r="J687" s="28"/>
    </row>
    <row r="688" spans="2:10">
      <c r="B688" s="25"/>
      <c r="C688" s="25"/>
      <c r="G688" s="70"/>
      <c r="H688" s="71"/>
      <c r="I688" s="71"/>
      <c r="J688" s="28"/>
    </row>
    <row r="689" spans="2:10">
      <c r="B689" s="25"/>
      <c r="C689" s="25"/>
      <c r="G689" s="70"/>
      <c r="H689" s="71"/>
      <c r="I689" s="71"/>
      <c r="J689" s="28"/>
    </row>
    <row r="690" spans="2:10">
      <c r="B690" s="25"/>
      <c r="C690" s="25"/>
      <c r="G690" s="70"/>
      <c r="H690" s="71"/>
      <c r="I690" s="71"/>
      <c r="J690" s="28"/>
    </row>
    <row r="691" spans="2:10">
      <c r="B691" s="25"/>
      <c r="C691" s="25"/>
      <c r="G691" s="70"/>
      <c r="H691" s="71"/>
      <c r="I691" s="71"/>
      <c r="J691" s="28"/>
    </row>
    <row r="692" spans="2:10">
      <c r="B692" s="25"/>
      <c r="C692" s="25"/>
      <c r="G692" s="70"/>
      <c r="H692" s="71"/>
      <c r="I692" s="71"/>
      <c r="J692" s="28"/>
    </row>
    <row r="693" spans="2:10">
      <c r="B693" s="25"/>
      <c r="C693" s="25"/>
      <c r="G693" s="70"/>
      <c r="H693" s="71"/>
      <c r="I693" s="71"/>
      <c r="J693" s="28"/>
    </row>
    <row r="694" spans="2:10">
      <c r="B694" s="25"/>
      <c r="C694" s="25"/>
      <c r="G694" s="70"/>
      <c r="H694" s="71"/>
      <c r="I694" s="71"/>
      <c r="J694" s="28"/>
    </row>
    <row r="695" spans="2:10">
      <c r="B695" s="25"/>
      <c r="C695" s="25"/>
      <c r="G695" s="70"/>
      <c r="H695" s="71"/>
      <c r="I695" s="71"/>
      <c r="J695" s="28"/>
    </row>
    <row r="696" spans="2:10">
      <c r="B696" s="25"/>
      <c r="C696" s="25"/>
      <c r="G696" s="70"/>
      <c r="H696" s="71"/>
      <c r="I696" s="71"/>
      <c r="J696" s="28"/>
    </row>
    <row r="697" spans="2:10">
      <c r="B697" s="25"/>
      <c r="C697" s="25"/>
      <c r="G697" s="70"/>
      <c r="H697" s="71"/>
      <c r="I697" s="71"/>
      <c r="J697" s="28"/>
    </row>
    <row r="698" spans="2:10">
      <c r="B698" s="25"/>
      <c r="C698" s="25"/>
      <c r="G698" s="70"/>
      <c r="H698" s="71"/>
      <c r="I698" s="71"/>
      <c r="J698" s="28"/>
    </row>
    <row r="699" spans="2:10">
      <c r="B699" s="25"/>
      <c r="C699" s="25"/>
      <c r="G699" s="70"/>
      <c r="H699" s="71"/>
      <c r="I699" s="71"/>
      <c r="J699" s="28"/>
    </row>
    <row r="700" spans="2:10">
      <c r="B700" s="25"/>
      <c r="C700" s="25"/>
      <c r="G700" s="70"/>
      <c r="H700" s="71"/>
      <c r="I700" s="71"/>
      <c r="J700" s="28"/>
    </row>
    <row r="701" spans="2:10">
      <c r="B701" s="25"/>
      <c r="C701" s="25"/>
      <c r="G701" s="70"/>
      <c r="H701" s="71"/>
      <c r="I701" s="71"/>
      <c r="J701" s="28"/>
    </row>
    <row r="702" spans="2:10">
      <c r="B702" s="25"/>
      <c r="C702" s="25"/>
      <c r="G702" s="70"/>
      <c r="H702" s="71"/>
      <c r="I702" s="71"/>
      <c r="J702" s="28"/>
    </row>
    <row r="703" spans="2:10">
      <c r="B703" s="25"/>
      <c r="C703" s="25"/>
      <c r="G703" s="70"/>
      <c r="H703" s="71"/>
      <c r="I703" s="71"/>
      <c r="J703" s="28"/>
    </row>
    <row r="704" spans="2:10">
      <c r="B704" s="25"/>
      <c r="C704" s="25"/>
      <c r="G704" s="70"/>
      <c r="H704" s="71"/>
      <c r="I704" s="71"/>
      <c r="J704" s="28"/>
    </row>
    <row r="705" spans="2:10">
      <c r="B705" s="25"/>
      <c r="C705" s="25"/>
      <c r="G705" s="70"/>
      <c r="H705" s="71"/>
      <c r="I705" s="71"/>
      <c r="J705" s="28"/>
    </row>
    <row r="706" spans="2:10">
      <c r="B706" s="25"/>
      <c r="C706" s="25"/>
      <c r="G706" s="70"/>
      <c r="H706" s="71"/>
      <c r="I706" s="71"/>
      <c r="J706" s="28"/>
    </row>
    <row r="707" spans="2:10">
      <c r="B707" s="25"/>
      <c r="C707" s="25"/>
      <c r="G707" s="70"/>
      <c r="H707" s="71"/>
      <c r="I707" s="71"/>
      <c r="J707" s="28"/>
    </row>
    <row r="708" spans="2:10">
      <c r="B708" s="25"/>
      <c r="C708" s="25"/>
      <c r="G708" s="70"/>
      <c r="H708" s="71"/>
      <c r="I708" s="71"/>
      <c r="J708" s="28"/>
    </row>
    <row r="709" spans="2:10">
      <c r="B709" s="25"/>
      <c r="C709" s="25"/>
      <c r="G709" s="70"/>
      <c r="H709" s="71"/>
      <c r="I709" s="71"/>
      <c r="J709" s="28"/>
    </row>
    <row r="710" spans="2:10">
      <c r="B710" s="25"/>
      <c r="C710" s="25"/>
      <c r="G710" s="70"/>
      <c r="H710" s="71"/>
      <c r="I710" s="71"/>
      <c r="J710" s="28"/>
    </row>
    <row r="711" spans="2:10">
      <c r="B711" s="25"/>
      <c r="C711" s="25"/>
      <c r="G711" s="70"/>
      <c r="H711" s="71"/>
      <c r="I711" s="71"/>
      <c r="J711" s="28"/>
    </row>
    <row r="712" spans="2:10">
      <c r="B712" s="25"/>
      <c r="C712" s="25"/>
      <c r="G712" s="70"/>
      <c r="H712" s="71"/>
      <c r="I712" s="71"/>
      <c r="J712" s="28"/>
    </row>
    <row r="713" spans="2:10">
      <c r="B713" s="25"/>
      <c r="C713" s="25"/>
      <c r="G713" s="70"/>
      <c r="H713" s="71"/>
      <c r="I713" s="71"/>
      <c r="J713" s="28"/>
    </row>
    <row r="714" spans="2:10">
      <c r="B714" s="25"/>
      <c r="C714" s="25"/>
      <c r="G714" s="70"/>
      <c r="H714" s="71"/>
      <c r="I714" s="71"/>
      <c r="J714" s="28"/>
    </row>
    <row r="715" spans="2:10">
      <c r="B715" s="25"/>
      <c r="C715" s="25"/>
      <c r="G715" s="28"/>
      <c r="H715" s="175"/>
      <c r="I715" s="175"/>
      <c r="J715" s="28"/>
    </row>
    <row r="716" spans="2:10">
      <c r="B716" s="25"/>
      <c r="C716" s="25"/>
      <c r="G716" s="28"/>
      <c r="H716" s="175"/>
      <c r="I716" s="175"/>
      <c r="J716" s="28"/>
    </row>
    <row r="717" spans="2:10">
      <c r="B717" s="25"/>
      <c r="C717" s="25"/>
      <c r="G717" s="28"/>
      <c r="H717" s="175"/>
      <c r="I717" s="175"/>
      <c r="J717" s="28"/>
    </row>
    <row r="718" spans="2:10">
      <c r="B718" s="25"/>
      <c r="C718" s="25"/>
      <c r="G718" s="28"/>
      <c r="H718" s="175"/>
      <c r="I718" s="175"/>
      <c r="J718" s="28"/>
    </row>
    <row r="719" spans="2:10">
      <c r="B719" s="25"/>
      <c r="C719" s="25"/>
      <c r="G719" s="28"/>
      <c r="H719" s="175"/>
      <c r="I719" s="175"/>
      <c r="J719" s="28"/>
    </row>
    <row r="720" spans="2:10">
      <c r="B720" s="25"/>
      <c r="C720" s="25"/>
      <c r="G720" s="28"/>
      <c r="H720" s="175"/>
      <c r="I720" s="175"/>
      <c r="J720" s="28"/>
    </row>
    <row r="721" spans="2:10">
      <c r="B721" s="25"/>
      <c r="C721" s="25"/>
      <c r="G721" s="28"/>
      <c r="H721" s="175"/>
      <c r="I721" s="175"/>
      <c r="J721" s="28"/>
    </row>
    <row r="722" spans="2:10">
      <c r="B722" s="25"/>
      <c r="C722" s="25"/>
      <c r="G722" s="28"/>
      <c r="H722" s="175"/>
      <c r="I722" s="175"/>
      <c r="J722" s="28"/>
    </row>
    <row r="723" spans="2:10">
      <c r="B723" s="25"/>
      <c r="C723" s="25"/>
      <c r="G723" s="28"/>
      <c r="H723" s="175"/>
      <c r="I723" s="175"/>
      <c r="J723" s="28"/>
    </row>
    <row r="724" spans="2:10">
      <c r="B724" s="25"/>
      <c r="C724" s="25"/>
      <c r="G724" s="28"/>
      <c r="H724" s="175"/>
      <c r="I724" s="175"/>
      <c r="J724" s="28"/>
    </row>
    <row r="725" spans="2:10">
      <c r="B725" s="25"/>
      <c r="C725" s="25"/>
      <c r="G725" s="28"/>
      <c r="H725" s="175"/>
      <c r="I725" s="175"/>
      <c r="J725" s="28"/>
    </row>
    <row r="726" spans="2:10">
      <c r="B726" s="25"/>
      <c r="C726" s="25"/>
      <c r="G726" s="28"/>
      <c r="H726" s="175"/>
      <c r="I726" s="175"/>
      <c r="J726" s="28"/>
    </row>
    <row r="727" spans="2:10">
      <c r="B727" s="25"/>
      <c r="C727" s="25"/>
      <c r="G727" s="28"/>
      <c r="H727" s="175"/>
      <c r="I727" s="175"/>
      <c r="J727" s="28"/>
    </row>
    <row r="728" spans="2:10">
      <c r="B728" s="25"/>
      <c r="C728" s="25"/>
      <c r="G728" s="28"/>
      <c r="H728" s="175"/>
      <c r="I728" s="175"/>
      <c r="J728" s="28"/>
    </row>
    <row r="729" spans="2:10">
      <c r="B729" s="25"/>
      <c r="C729" s="25"/>
      <c r="G729" s="28"/>
      <c r="H729" s="175"/>
      <c r="I729" s="175"/>
      <c r="J729" s="28"/>
    </row>
    <row r="730" spans="2:10">
      <c r="B730" s="25"/>
      <c r="C730" s="25"/>
      <c r="G730" s="28"/>
      <c r="H730" s="175"/>
      <c r="I730" s="175"/>
      <c r="J730" s="28"/>
    </row>
    <row r="731" spans="2:10">
      <c r="B731" s="25"/>
      <c r="C731" s="25"/>
      <c r="G731" s="28"/>
      <c r="H731" s="175"/>
      <c r="I731" s="175"/>
      <c r="J731" s="28"/>
    </row>
    <row r="732" spans="2:10">
      <c r="B732" s="25"/>
      <c r="C732" s="25"/>
      <c r="G732" s="28"/>
      <c r="H732" s="175"/>
      <c r="I732" s="175"/>
      <c r="J732" s="28"/>
    </row>
    <row r="733" spans="2:10">
      <c r="B733" s="25"/>
      <c r="C733" s="25"/>
      <c r="G733" s="28"/>
      <c r="H733" s="175"/>
      <c r="I733" s="175"/>
      <c r="J733" s="28"/>
    </row>
    <row r="734" spans="2:10">
      <c r="B734" s="25"/>
      <c r="C734" s="25"/>
      <c r="G734" s="28"/>
      <c r="H734" s="175"/>
      <c r="I734" s="175"/>
      <c r="J734" s="28"/>
    </row>
    <row r="735" spans="2:10">
      <c r="B735" s="25"/>
      <c r="C735" s="25"/>
      <c r="G735" s="28"/>
      <c r="H735" s="175"/>
      <c r="I735" s="175"/>
      <c r="J735" s="28"/>
    </row>
    <row r="736" spans="2:10">
      <c r="B736" s="25"/>
      <c r="C736" s="25"/>
      <c r="G736" s="28"/>
      <c r="H736" s="175"/>
      <c r="I736" s="175"/>
      <c r="J736" s="28"/>
    </row>
    <row r="737" spans="2:10">
      <c r="B737" s="25"/>
      <c r="C737" s="25"/>
      <c r="G737" s="28"/>
      <c r="H737" s="175"/>
      <c r="I737" s="175"/>
      <c r="J737" s="28"/>
    </row>
    <row r="738" spans="2:10">
      <c r="B738" s="25"/>
      <c r="C738" s="25"/>
      <c r="G738" s="28"/>
      <c r="H738" s="175"/>
      <c r="I738" s="175"/>
      <c r="J738" s="28"/>
    </row>
    <row r="739" spans="2:10">
      <c r="B739" s="25"/>
      <c r="C739" s="25"/>
      <c r="G739" s="28"/>
      <c r="H739" s="175"/>
      <c r="I739" s="175"/>
      <c r="J739" s="28"/>
    </row>
    <row r="740" spans="2:10">
      <c r="B740" s="25"/>
      <c r="C740" s="25"/>
      <c r="G740" s="28"/>
      <c r="H740" s="175"/>
      <c r="I740" s="175"/>
      <c r="J740" s="28"/>
    </row>
    <row r="741" spans="2:10">
      <c r="B741" s="25"/>
      <c r="C741" s="25"/>
      <c r="G741" s="28"/>
      <c r="H741" s="175"/>
      <c r="I741" s="175"/>
      <c r="J741" s="28"/>
    </row>
    <row r="742" spans="2:10">
      <c r="B742" s="25"/>
      <c r="C742" s="25"/>
      <c r="G742" s="28"/>
      <c r="H742" s="175"/>
      <c r="I742" s="175"/>
      <c r="J742" s="28"/>
    </row>
    <row r="743" spans="2:10">
      <c r="G743" s="28"/>
      <c r="H743" s="175"/>
      <c r="I743" s="175"/>
      <c r="J743" s="28"/>
    </row>
    <row r="744" spans="2:10">
      <c r="G744" s="28"/>
      <c r="H744" s="175"/>
      <c r="I744" s="175"/>
      <c r="J744" s="28"/>
    </row>
    <row r="745" spans="2:10">
      <c r="G745" s="28"/>
      <c r="H745" s="175"/>
      <c r="I745" s="175"/>
      <c r="J745" s="28"/>
    </row>
    <row r="746" spans="2:10">
      <c r="G746" s="28"/>
      <c r="H746" s="175"/>
      <c r="I746" s="175"/>
      <c r="J746" s="28"/>
    </row>
    <row r="747" spans="2:10">
      <c r="G747" s="28"/>
      <c r="H747" s="175"/>
      <c r="I747" s="175"/>
      <c r="J747" s="28"/>
    </row>
    <row r="748" spans="2:10">
      <c r="G748" s="28"/>
      <c r="H748" s="175"/>
      <c r="I748" s="175"/>
      <c r="J748" s="28"/>
    </row>
    <row r="749" spans="2:10">
      <c r="G749" s="28"/>
      <c r="H749" s="175"/>
      <c r="I749" s="175"/>
      <c r="J749" s="28"/>
    </row>
    <row r="750" spans="2:10">
      <c r="G750" s="28"/>
      <c r="H750" s="175"/>
      <c r="I750" s="175"/>
      <c r="J750" s="28"/>
    </row>
    <row r="751" spans="2:10">
      <c r="G751" s="28"/>
      <c r="H751" s="175"/>
      <c r="I751" s="175"/>
      <c r="J751" s="28"/>
    </row>
    <row r="752" spans="2:10">
      <c r="G752" s="28"/>
      <c r="H752" s="175"/>
      <c r="I752" s="175"/>
      <c r="J752" s="28"/>
    </row>
    <row r="753" spans="7:10">
      <c r="G753" s="28"/>
      <c r="H753" s="175"/>
      <c r="I753" s="175"/>
      <c r="J753" s="28"/>
    </row>
    <row r="754" spans="7:10">
      <c r="G754" s="28"/>
      <c r="H754" s="175"/>
      <c r="I754" s="175"/>
      <c r="J754" s="28"/>
    </row>
    <row r="755" spans="7:10">
      <c r="G755" s="28"/>
      <c r="H755" s="175"/>
      <c r="I755" s="175"/>
      <c r="J755" s="28"/>
    </row>
    <row r="756" spans="7:10">
      <c r="G756" s="28"/>
      <c r="H756" s="175"/>
      <c r="I756" s="175"/>
      <c r="J756" s="28"/>
    </row>
    <row r="757" spans="7:10">
      <c r="G757" s="28"/>
      <c r="H757" s="175"/>
      <c r="I757" s="175"/>
      <c r="J757" s="28"/>
    </row>
    <row r="758" spans="7:10">
      <c r="G758" s="28"/>
      <c r="H758" s="175"/>
      <c r="I758" s="175"/>
      <c r="J758" s="28"/>
    </row>
    <row r="759" spans="7:10">
      <c r="G759" s="28"/>
      <c r="H759" s="175"/>
      <c r="I759" s="175"/>
      <c r="J759" s="28"/>
    </row>
    <row r="760" spans="7:10">
      <c r="G760" s="28"/>
      <c r="H760" s="175"/>
      <c r="I760" s="175"/>
      <c r="J760" s="28"/>
    </row>
    <row r="761" spans="7:10">
      <c r="G761" s="28"/>
      <c r="H761" s="175"/>
      <c r="I761" s="175"/>
      <c r="J761" s="28"/>
    </row>
    <row r="762" spans="7:10">
      <c r="G762" s="28"/>
      <c r="H762" s="175"/>
      <c r="I762" s="175"/>
      <c r="J762" s="28"/>
    </row>
    <row r="763" spans="7:10">
      <c r="G763" s="28"/>
      <c r="H763" s="175"/>
      <c r="I763" s="175"/>
      <c r="J763" s="28"/>
    </row>
    <row r="764" spans="7:10">
      <c r="G764" s="70"/>
      <c r="H764" s="71"/>
      <c r="I764" s="71"/>
      <c r="J764" s="28"/>
    </row>
    <row r="765" spans="7:10">
      <c r="G765" s="28"/>
      <c r="H765" s="175"/>
      <c r="I765" s="175"/>
      <c r="J765" s="28"/>
    </row>
    <row r="766" spans="7:10">
      <c r="G766" s="70"/>
      <c r="H766" s="71"/>
      <c r="I766" s="71"/>
      <c r="J766" s="28"/>
    </row>
    <row r="767" spans="7:10">
      <c r="G767" s="70"/>
      <c r="H767" s="71"/>
      <c r="I767" s="71"/>
      <c r="J767" s="28"/>
    </row>
    <row r="768" spans="7:10">
      <c r="G768" s="70"/>
      <c r="H768" s="71"/>
      <c r="I768" s="71"/>
      <c r="J768" s="28"/>
    </row>
    <row r="769" spans="7:10">
      <c r="G769" s="28"/>
      <c r="H769" s="175"/>
      <c r="I769" s="175"/>
      <c r="J769" s="28"/>
    </row>
    <row r="770" spans="7:10">
      <c r="G770" s="28"/>
      <c r="H770" s="175"/>
      <c r="I770" s="175"/>
      <c r="J770" s="28"/>
    </row>
    <row r="771" spans="7:10">
      <c r="G771" s="28"/>
      <c r="H771" s="175"/>
      <c r="I771" s="175"/>
      <c r="J771" s="28"/>
    </row>
    <row r="772" spans="7:10">
      <c r="G772" s="28"/>
      <c r="H772" s="175"/>
      <c r="I772" s="175"/>
      <c r="J772" s="28"/>
    </row>
    <row r="773" spans="7:10">
      <c r="G773" s="28"/>
      <c r="H773" s="175"/>
      <c r="I773" s="175"/>
      <c r="J773" s="28"/>
    </row>
    <row r="774" spans="7:10">
      <c r="G774" s="28"/>
      <c r="H774" s="175"/>
      <c r="I774" s="175"/>
      <c r="J774" s="28"/>
    </row>
    <row r="775" spans="7:10">
      <c r="G775" s="28"/>
      <c r="H775" s="175"/>
      <c r="I775" s="175"/>
      <c r="J775" s="28"/>
    </row>
    <row r="776" spans="7:10">
      <c r="G776" s="70"/>
      <c r="H776" s="71"/>
      <c r="I776" s="71"/>
      <c r="J776" s="28"/>
    </row>
    <row r="777" spans="7:10">
      <c r="G777" s="70"/>
      <c r="H777" s="71"/>
      <c r="I777" s="71"/>
      <c r="J777" s="28"/>
    </row>
    <row r="778" spans="7:10">
      <c r="G778" s="70"/>
      <c r="H778" s="71"/>
      <c r="I778" s="71"/>
      <c r="J778" s="28"/>
    </row>
    <row r="779" spans="7:10">
      <c r="G779" s="70"/>
      <c r="H779" s="71"/>
      <c r="I779" s="71"/>
      <c r="J779" s="28"/>
    </row>
    <row r="780" spans="7:10">
      <c r="G780" s="28"/>
      <c r="H780" s="175"/>
      <c r="I780" s="175"/>
      <c r="J780" s="28"/>
    </row>
    <row r="781" spans="7:10">
      <c r="G781" s="28"/>
      <c r="H781" s="175"/>
      <c r="I781" s="175"/>
      <c r="J781" s="28"/>
    </row>
    <row r="782" spans="7:10">
      <c r="G782" s="28"/>
      <c r="H782" s="175"/>
      <c r="I782" s="175"/>
      <c r="J782" s="28"/>
    </row>
    <row r="783" spans="7:10">
      <c r="G783" s="28"/>
      <c r="H783" s="175"/>
      <c r="I783" s="175"/>
      <c r="J783" s="28"/>
    </row>
  </sheetData>
  <mergeCells count="4">
    <mergeCell ref="M6:N6"/>
    <mergeCell ref="R6:V6"/>
    <mergeCell ref="W7:X7"/>
    <mergeCell ref="F6:K6"/>
  </mergeCells>
  <printOptions horizontalCentered="1"/>
  <pageMargins left="0.70866141732283472" right="0.9055118110236221" top="0.94488188976377963" bottom="0.74803149606299213" header="0.31496062992125984" footer="0.31496062992125984"/>
  <pageSetup paperSize="8" scale="80" fitToHeight="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55"/>
  <sheetViews>
    <sheetView topLeftCell="E1" workbookViewId="0">
      <pane ySplit="7" topLeftCell="A8" activePane="bottomLeft" state="frozen"/>
      <selection activeCell="A3" sqref="A3"/>
      <selection pane="bottomLeft" activeCell="E1" sqref="A1:XFD1048576"/>
    </sheetView>
  </sheetViews>
  <sheetFormatPr defaultRowHeight="15"/>
  <cols>
    <col min="1" max="1" width="8" style="258" customWidth="1"/>
    <col min="2" max="2" width="7.7109375" style="167" customWidth="1"/>
    <col min="3" max="3" width="6.85546875" style="167" customWidth="1"/>
    <col min="4" max="4" width="7.28515625" style="167" customWidth="1"/>
    <col min="5" max="5" width="8.42578125" style="167" customWidth="1"/>
    <col min="6" max="6" width="5.28515625" style="259" customWidth="1"/>
    <col min="7" max="7" width="5.7109375" style="259" customWidth="1"/>
    <col min="8" max="8" width="6" style="259" customWidth="1"/>
    <col min="9" max="9" width="7.140625" style="167" customWidth="1"/>
    <col min="10" max="10" width="8.5703125" style="167" customWidth="1"/>
    <col min="11" max="11" width="9.140625" style="260"/>
    <col min="12" max="12" width="6.7109375" style="167" customWidth="1"/>
    <col min="13" max="13" width="6.28515625" style="167" customWidth="1"/>
    <col min="14" max="14" width="6" style="167" customWidth="1"/>
    <col min="15" max="15" width="5.28515625" style="167" customWidth="1"/>
    <col min="16" max="16" width="6.85546875" style="135" customWidth="1"/>
    <col min="17" max="17" width="8.7109375" style="258" customWidth="1"/>
    <col min="18" max="18" width="8.140625" style="258" customWidth="1"/>
    <col min="19" max="19" width="6" style="258" customWidth="1"/>
    <col min="20" max="21" width="6.85546875" style="167" customWidth="1"/>
    <col min="22" max="22" width="7" style="167" customWidth="1"/>
    <col min="23" max="23" width="7.42578125" style="167" customWidth="1"/>
    <col min="24" max="24" width="7.5703125" style="167" customWidth="1"/>
    <col min="25" max="25" width="1.28515625" customWidth="1"/>
    <col min="26" max="26" width="8" style="167" customWidth="1"/>
    <col min="27" max="27" width="9.140625" style="167"/>
    <col min="28" max="28" width="9.140625" style="258"/>
    <col min="29" max="16384" width="9.140625" style="167"/>
  </cols>
  <sheetData>
    <row r="1" spans="1:29" s="2" customFormat="1">
      <c r="A1" s="238" t="s">
        <v>0</v>
      </c>
      <c r="D1" s="3"/>
      <c r="E1" s="4"/>
      <c r="F1" s="5"/>
      <c r="G1" s="5"/>
      <c r="H1" s="5"/>
      <c r="I1" s="6"/>
      <c r="J1" s="6"/>
      <c r="K1" s="6"/>
      <c r="L1" s="6"/>
      <c r="M1" s="6"/>
      <c r="N1" s="6"/>
      <c r="O1" s="6"/>
      <c r="P1" s="6"/>
      <c r="Q1" s="5"/>
      <c r="R1" s="5"/>
      <c r="S1" s="5"/>
      <c r="T1" s="6"/>
      <c r="U1" s="6"/>
      <c r="V1" s="27"/>
      <c r="W1" s="6"/>
      <c r="X1" s="5"/>
      <c r="AB1" s="5"/>
    </row>
    <row r="2" spans="1:29" s="2" customFormat="1">
      <c r="A2" s="239" t="s">
        <v>1239</v>
      </c>
      <c r="C2" s="8"/>
      <c r="D2" s="3"/>
      <c r="E2" s="4"/>
      <c r="F2" s="5"/>
      <c r="G2" s="5"/>
      <c r="H2" s="5"/>
      <c r="I2" s="6"/>
      <c r="J2" s="6"/>
      <c r="K2" s="6"/>
      <c r="L2" s="6"/>
      <c r="M2" s="6"/>
      <c r="N2" s="6"/>
      <c r="O2" s="6"/>
      <c r="P2" s="6"/>
      <c r="Q2" s="5"/>
      <c r="R2" s="5"/>
      <c r="S2" s="5"/>
      <c r="T2" s="6"/>
      <c r="U2" s="6"/>
      <c r="V2" s="27"/>
      <c r="W2" s="6"/>
      <c r="X2" s="5"/>
      <c r="AB2" s="5"/>
    </row>
    <row r="3" spans="1:29" s="2" customFormat="1">
      <c r="A3" s="239" t="s">
        <v>1</v>
      </c>
      <c r="C3" s="8"/>
      <c r="D3" s="3"/>
      <c r="E3" s="4"/>
      <c r="F3" s="5"/>
      <c r="G3" s="5"/>
      <c r="H3" s="5"/>
      <c r="I3" s="6"/>
      <c r="J3" s="6"/>
      <c r="K3" s="6"/>
      <c r="L3" s="6"/>
      <c r="M3" s="6"/>
      <c r="N3" s="6"/>
      <c r="O3" s="6"/>
      <c r="P3" s="6"/>
      <c r="Q3" s="5"/>
      <c r="R3" s="5"/>
      <c r="S3" s="5"/>
      <c r="T3" s="6"/>
      <c r="U3" s="6"/>
      <c r="V3" s="27"/>
      <c r="W3" s="6"/>
      <c r="X3" s="5"/>
      <c r="AB3" s="5"/>
    </row>
    <row r="4" spans="1:29" s="2" customFormat="1">
      <c r="A4" s="7" t="s">
        <v>1182</v>
      </c>
      <c r="C4" s="8"/>
      <c r="D4" s="3"/>
      <c r="E4" s="4"/>
      <c r="F4" s="5"/>
      <c r="G4" s="5"/>
      <c r="H4" s="5"/>
      <c r="I4" s="6"/>
      <c r="J4" s="6"/>
      <c r="K4" s="6"/>
      <c r="L4" s="6"/>
      <c r="M4" s="6"/>
      <c r="N4" s="6"/>
      <c r="O4" s="6"/>
      <c r="P4" s="6"/>
      <c r="Q4" s="5"/>
      <c r="R4" s="5"/>
      <c r="S4" s="5"/>
      <c r="T4" s="6"/>
      <c r="U4" s="6"/>
      <c r="V4" s="27"/>
      <c r="W4" s="6"/>
      <c r="X4" s="5"/>
      <c r="AB4" s="5"/>
    </row>
    <row r="5" spans="1:29" s="9" customFormat="1" ht="12">
      <c r="A5" s="21"/>
      <c r="B5" s="20"/>
      <c r="C5" s="20"/>
      <c r="D5" s="24"/>
      <c r="E5" s="22"/>
      <c r="F5" s="18"/>
      <c r="G5" s="18"/>
      <c r="H5" s="18"/>
      <c r="I5" s="23"/>
      <c r="J5" s="23"/>
      <c r="K5" s="23"/>
      <c r="L5" s="23"/>
      <c r="M5" s="23"/>
      <c r="N5" s="23"/>
      <c r="O5" s="23"/>
      <c r="P5" s="23"/>
      <c r="Q5" s="18"/>
      <c r="R5" s="18"/>
      <c r="S5" s="18"/>
      <c r="T5" s="23"/>
      <c r="U5" s="23"/>
      <c r="V5" s="17"/>
      <c r="W5" s="23"/>
      <c r="X5" s="18"/>
      <c r="AB5" s="18"/>
    </row>
    <row r="6" spans="1:29" s="9" customFormat="1" ht="13.5" customHeight="1">
      <c r="A6" s="38" t="s">
        <v>6</v>
      </c>
      <c r="B6" s="35" t="s">
        <v>2</v>
      </c>
      <c r="C6" s="35" t="s">
        <v>3</v>
      </c>
      <c r="D6" s="35" t="s">
        <v>4</v>
      </c>
      <c r="E6" s="36" t="s">
        <v>5</v>
      </c>
      <c r="F6" s="271" t="s">
        <v>1235</v>
      </c>
      <c r="G6" s="272"/>
      <c r="H6" s="273"/>
      <c r="I6" s="35" t="s">
        <v>6</v>
      </c>
      <c r="J6" s="242" t="s">
        <v>8</v>
      </c>
      <c r="K6" s="37" t="s">
        <v>1232</v>
      </c>
      <c r="L6" s="266" t="s">
        <v>11</v>
      </c>
      <c r="M6" s="268"/>
      <c r="N6" s="268"/>
      <c r="O6" s="268"/>
      <c r="P6" s="267"/>
      <c r="Q6" s="38" t="s">
        <v>1237</v>
      </c>
      <c r="R6" s="38" t="s">
        <v>1238</v>
      </c>
      <c r="S6" s="38" t="s">
        <v>12</v>
      </c>
      <c r="T6" s="37" t="s">
        <v>14</v>
      </c>
      <c r="U6" s="37" t="s">
        <v>1158</v>
      </c>
      <c r="V6" s="39" t="s">
        <v>15</v>
      </c>
      <c r="W6" s="242" t="s">
        <v>16</v>
      </c>
      <c r="X6" s="38" t="s">
        <v>17</v>
      </c>
      <c r="AB6" s="18"/>
    </row>
    <row r="7" spans="1:29" s="9" customFormat="1" ht="13.5" customHeight="1">
      <c r="A7" s="43" t="s">
        <v>19</v>
      </c>
      <c r="B7" s="40" t="s">
        <v>19</v>
      </c>
      <c r="C7" s="40" t="s">
        <v>20</v>
      </c>
      <c r="D7" s="40"/>
      <c r="E7" s="41" t="s">
        <v>21</v>
      </c>
      <c r="F7" s="43" t="s">
        <v>22</v>
      </c>
      <c r="G7" s="43" t="s">
        <v>23</v>
      </c>
      <c r="H7" s="44" t="s">
        <v>24</v>
      </c>
      <c r="I7" s="40" t="s">
        <v>25</v>
      </c>
      <c r="J7" s="45" t="s">
        <v>26</v>
      </c>
      <c r="K7" s="47" t="s">
        <v>28</v>
      </c>
      <c r="L7" s="47" t="s">
        <v>30</v>
      </c>
      <c r="M7" s="47" t="s">
        <v>31</v>
      </c>
      <c r="N7" s="47" t="s">
        <v>32</v>
      </c>
      <c r="O7" s="47" t="s">
        <v>33</v>
      </c>
      <c r="P7" s="46" t="s">
        <v>34</v>
      </c>
      <c r="Q7" s="274" t="s">
        <v>35</v>
      </c>
      <c r="R7" s="275"/>
      <c r="S7" s="43" t="s">
        <v>29</v>
      </c>
      <c r="T7" s="47" t="s">
        <v>29</v>
      </c>
      <c r="U7" s="47" t="s">
        <v>29</v>
      </c>
      <c r="V7" s="48" t="s">
        <v>29</v>
      </c>
      <c r="W7" s="45" t="s">
        <v>36</v>
      </c>
      <c r="X7" s="50" t="s">
        <v>36</v>
      </c>
      <c r="Z7" s="252"/>
      <c r="AA7" s="253"/>
      <c r="AB7" s="252"/>
      <c r="AC7" s="199"/>
    </row>
    <row r="8" spans="1:29" s="83" customFormat="1" ht="12" customHeight="1">
      <c r="A8" s="113"/>
      <c r="B8" s="114" t="s">
        <v>245</v>
      </c>
      <c r="C8" s="114" t="s">
        <v>201</v>
      </c>
      <c r="D8" s="114">
        <v>1</v>
      </c>
      <c r="E8" s="115" t="s">
        <v>50</v>
      </c>
      <c r="F8" s="113">
        <v>1</v>
      </c>
      <c r="G8" s="113">
        <v>12</v>
      </c>
      <c r="H8" s="113">
        <v>87</v>
      </c>
      <c r="I8" s="113" t="s">
        <v>202</v>
      </c>
      <c r="J8" s="116">
        <v>5.8</v>
      </c>
      <c r="K8" s="116">
        <v>2.4E-2</v>
      </c>
      <c r="L8" s="116">
        <v>24.35</v>
      </c>
      <c r="M8" s="116">
        <v>8.8000000000000007</v>
      </c>
      <c r="N8" s="116">
        <v>0.13</v>
      </c>
      <c r="O8" s="116">
        <v>0.25</v>
      </c>
      <c r="P8" s="116">
        <f>N8+M8+L8+O8</f>
        <v>33.53</v>
      </c>
      <c r="Q8" s="113">
        <v>50.46</v>
      </c>
      <c r="R8" s="113">
        <v>58</v>
      </c>
      <c r="S8" s="113">
        <f>P8/Q8*100</f>
        <v>66.448672215616327</v>
      </c>
      <c r="T8" s="116">
        <v>1.4910000000000001</v>
      </c>
      <c r="U8" s="81">
        <v>2.5645200000000004</v>
      </c>
      <c r="V8" s="117">
        <v>9.7000000000000003E-2</v>
      </c>
      <c r="W8" s="116">
        <v>1.24</v>
      </c>
      <c r="X8" s="113">
        <v>53</v>
      </c>
      <c r="Z8" s="254"/>
      <c r="AA8" s="98"/>
      <c r="AB8" s="261"/>
      <c r="AC8" s="84"/>
    </row>
    <row r="9" spans="1:29" s="83" customFormat="1" ht="12" customHeight="1">
      <c r="A9" s="103"/>
      <c r="B9" s="104" t="s">
        <v>245</v>
      </c>
      <c r="C9" s="104" t="s">
        <v>201</v>
      </c>
      <c r="D9" s="104">
        <v>2</v>
      </c>
      <c r="E9" s="105" t="s">
        <v>51</v>
      </c>
      <c r="F9" s="103">
        <v>1</v>
      </c>
      <c r="G9" s="103">
        <v>12</v>
      </c>
      <c r="H9" s="103">
        <v>87</v>
      </c>
      <c r="I9" s="106" t="s">
        <v>202</v>
      </c>
      <c r="J9" s="106">
        <v>6.1</v>
      </c>
      <c r="K9" s="106">
        <v>2.3E-2</v>
      </c>
      <c r="L9" s="106">
        <v>26.05</v>
      </c>
      <c r="M9" s="106">
        <v>9.9499999999999993</v>
      </c>
      <c r="N9" s="106">
        <v>0.13</v>
      </c>
      <c r="O9" s="106">
        <v>0.63</v>
      </c>
      <c r="P9" s="106">
        <f t="shared" ref="P9:P18" si="0">N9+M9+L9+O9</f>
        <v>36.760000000000005</v>
      </c>
      <c r="Q9" s="103">
        <v>54.58</v>
      </c>
      <c r="R9" s="103">
        <v>62.735632183908045</v>
      </c>
      <c r="S9" s="103">
        <f t="shared" ref="S9:S19" si="1">P9/Q9*100</f>
        <v>67.350677903994153</v>
      </c>
      <c r="T9" s="106">
        <v>0.80300000000000005</v>
      </c>
      <c r="U9" s="89">
        <v>1.3811600000000002</v>
      </c>
      <c r="V9" s="107">
        <v>0.05</v>
      </c>
      <c r="W9" s="106">
        <v>1</v>
      </c>
      <c r="X9" s="103">
        <v>53</v>
      </c>
      <c r="Z9" s="254"/>
      <c r="AA9" s="228"/>
      <c r="AB9" s="261"/>
      <c r="AC9" s="84"/>
    </row>
    <row r="10" spans="1:29" s="83" customFormat="1" ht="12" customHeight="1">
      <c r="A10" s="108"/>
      <c r="B10" s="109" t="s">
        <v>245</v>
      </c>
      <c r="C10" s="109" t="s">
        <v>201</v>
      </c>
      <c r="D10" s="109">
        <v>3</v>
      </c>
      <c r="E10" s="110" t="s">
        <v>248</v>
      </c>
      <c r="F10" s="108">
        <v>5</v>
      </c>
      <c r="G10" s="108">
        <v>10</v>
      </c>
      <c r="H10" s="108">
        <v>85</v>
      </c>
      <c r="I10" s="111" t="s">
        <v>202</v>
      </c>
      <c r="J10" s="111">
        <v>6.3</v>
      </c>
      <c r="K10" s="111">
        <v>3.5000000000000003E-2</v>
      </c>
      <c r="L10" s="111">
        <v>29.74</v>
      </c>
      <c r="M10" s="111">
        <v>11.35</v>
      </c>
      <c r="N10" s="111">
        <v>0.15</v>
      </c>
      <c r="O10" s="111">
        <v>1.17</v>
      </c>
      <c r="P10" s="111">
        <f t="shared" si="0"/>
        <v>42.41</v>
      </c>
      <c r="Q10" s="108">
        <v>53.36</v>
      </c>
      <c r="R10" s="108">
        <v>62.776470588235298</v>
      </c>
      <c r="S10" s="108">
        <f t="shared" si="1"/>
        <v>79.479010494752629</v>
      </c>
      <c r="T10" s="111">
        <v>0.73399999999999999</v>
      </c>
      <c r="U10" s="95">
        <v>1.26248</v>
      </c>
      <c r="V10" s="112">
        <v>4.5999999999999999E-2</v>
      </c>
      <c r="W10" s="111">
        <v>0.64</v>
      </c>
      <c r="X10" s="108">
        <v>60</v>
      </c>
      <c r="Z10" s="254"/>
      <c r="AA10" s="228"/>
      <c r="AB10" s="261"/>
      <c r="AC10" s="84"/>
    </row>
    <row r="11" spans="1:29" s="83" customFormat="1" ht="12" customHeight="1">
      <c r="A11" s="113"/>
      <c r="B11" s="114" t="s">
        <v>293</v>
      </c>
      <c r="C11" s="125" t="s">
        <v>1186</v>
      </c>
      <c r="D11" s="114">
        <v>1</v>
      </c>
      <c r="E11" s="115" t="s">
        <v>44</v>
      </c>
      <c r="F11" s="113">
        <v>1</v>
      </c>
      <c r="G11" s="113">
        <v>24</v>
      </c>
      <c r="H11" s="113">
        <v>75</v>
      </c>
      <c r="I11" s="116" t="s">
        <v>202</v>
      </c>
      <c r="J11" s="116">
        <v>6.1</v>
      </c>
      <c r="K11" s="116">
        <v>0.155</v>
      </c>
      <c r="L11" s="116">
        <v>18.059999999999999</v>
      </c>
      <c r="M11" s="116">
        <v>5.26</v>
      </c>
      <c r="N11" s="116">
        <v>0.79</v>
      </c>
      <c r="O11" s="116">
        <v>0.11</v>
      </c>
      <c r="P11" s="116">
        <f t="shared" si="0"/>
        <v>24.22</v>
      </c>
      <c r="Q11" s="113">
        <v>40.119999999999997</v>
      </c>
      <c r="R11" s="113">
        <v>53.493333333333332</v>
      </c>
      <c r="S11" s="113">
        <f t="shared" si="1"/>
        <v>60.368893320039888</v>
      </c>
      <c r="T11" s="116">
        <v>2.9820000000000002</v>
      </c>
      <c r="U11" s="81">
        <v>5.1290400000000007</v>
      </c>
      <c r="V11" s="117">
        <v>0.183</v>
      </c>
      <c r="W11" s="116">
        <v>3.8</v>
      </c>
      <c r="X11" s="113">
        <v>308</v>
      </c>
      <c r="Z11" s="254"/>
      <c r="AA11" s="98"/>
      <c r="AB11" s="261"/>
      <c r="AC11" s="84"/>
    </row>
    <row r="12" spans="1:29" s="83" customFormat="1" ht="12" customHeight="1">
      <c r="A12" s="103"/>
      <c r="B12" s="104" t="s">
        <v>293</v>
      </c>
      <c r="C12" s="104" t="s">
        <v>1186</v>
      </c>
      <c r="D12" s="104">
        <v>2</v>
      </c>
      <c r="E12" s="105" t="s">
        <v>295</v>
      </c>
      <c r="F12" s="103">
        <v>5</v>
      </c>
      <c r="G12" s="103">
        <v>16</v>
      </c>
      <c r="H12" s="103">
        <v>79</v>
      </c>
      <c r="I12" s="106" t="s">
        <v>202</v>
      </c>
      <c r="J12" s="106">
        <v>5.8</v>
      </c>
      <c r="K12" s="106">
        <v>2.8000000000000001E-2</v>
      </c>
      <c r="L12" s="106">
        <v>20.25</v>
      </c>
      <c r="M12" s="106">
        <v>4.5199999999999996</v>
      </c>
      <c r="N12" s="106">
        <v>0.18</v>
      </c>
      <c r="O12" s="106">
        <v>0.14000000000000001</v>
      </c>
      <c r="P12" s="106">
        <f t="shared" si="0"/>
        <v>25.09</v>
      </c>
      <c r="Q12" s="103">
        <v>34.4</v>
      </c>
      <c r="R12" s="103">
        <v>43.544303797468352</v>
      </c>
      <c r="S12" s="103">
        <f t="shared" si="1"/>
        <v>72.936046511627907</v>
      </c>
      <c r="T12" s="106">
        <v>1.147</v>
      </c>
      <c r="U12" s="89">
        <v>1.9728399999999999</v>
      </c>
      <c r="V12" s="107">
        <v>9.0999999999999998E-2</v>
      </c>
      <c r="W12" s="106">
        <v>0.56000000000000005</v>
      </c>
      <c r="X12" s="103">
        <v>72</v>
      </c>
      <c r="Z12" s="254"/>
      <c r="AA12" s="98"/>
      <c r="AB12" s="261"/>
      <c r="AC12" s="84"/>
    </row>
    <row r="13" spans="1:29" s="83" customFormat="1" ht="12" customHeight="1">
      <c r="A13" s="108"/>
      <c r="B13" s="109" t="s">
        <v>293</v>
      </c>
      <c r="C13" s="109" t="s">
        <v>1186</v>
      </c>
      <c r="D13" s="109">
        <v>3</v>
      </c>
      <c r="E13" s="110" t="s">
        <v>297</v>
      </c>
      <c r="F13" s="108">
        <v>9</v>
      </c>
      <c r="G13" s="108">
        <v>16</v>
      </c>
      <c r="H13" s="108">
        <v>75</v>
      </c>
      <c r="I13" s="111" t="s">
        <v>202</v>
      </c>
      <c r="J13" s="111">
        <v>5.9</v>
      </c>
      <c r="K13" s="111">
        <v>3.2000000000000001E-2</v>
      </c>
      <c r="L13" s="111">
        <v>22.25</v>
      </c>
      <c r="M13" s="111">
        <v>5.35</v>
      </c>
      <c r="N13" s="111">
        <v>0.16</v>
      </c>
      <c r="O13" s="111">
        <v>0.17</v>
      </c>
      <c r="P13" s="111">
        <f t="shared" si="0"/>
        <v>27.93</v>
      </c>
      <c r="Q13" s="108">
        <v>34.76</v>
      </c>
      <c r="R13" s="108">
        <v>46.346666666666664</v>
      </c>
      <c r="S13" s="108">
        <f t="shared" si="1"/>
        <v>80.350978135788267</v>
      </c>
      <c r="T13" s="111">
        <v>0.80300000000000005</v>
      </c>
      <c r="U13" s="95">
        <v>1.3811600000000002</v>
      </c>
      <c r="V13" s="112">
        <v>5.5E-2</v>
      </c>
      <c r="W13" s="111">
        <v>0.44</v>
      </c>
      <c r="X13" s="108">
        <v>63</v>
      </c>
      <c r="Z13" s="254"/>
      <c r="AA13" s="98"/>
      <c r="AB13" s="261"/>
      <c r="AC13" s="84"/>
    </row>
    <row r="14" spans="1:29" s="83" customFormat="1" ht="12" customHeight="1">
      <c r="A14" s="113"/>
      <c r="B14" s="114" t="s">
        <v>328</v>
      </c>
      <c r="C14" s="114" t="s">
        <v>600</v>
      </c>
      <c r="D14" s="114">
        <v>1</v>
      </c>
      <c r="E14" s="115" t="s">
        <v>44</v>
      </c>
      <c r="F14" s="113">
        <v>5</v>
      </c>
      <c r="G14" s="113">
        <v>30</v>
      </c>
      <c r="H14" s="113">
        <v>65</v>
      </c>
      <c r="I14" s="116" t="s">
        <v>202</v>
      </c>
      <c r="J14" s="116">
        <v>5.6</v>
      </c>
      <c r="K14" s="116">
        <v>4.9000000000000002E-2</v>
      </c>
      <c r="L14" s="116">
        <v>14.12</v>
      </c>
      <c r="M14" s="116">
        <v>3.7</v>
      </c>
      <c r="N14" s="116">
        <v>0.16</v>
      </c>
      <c r="O14" s="116">
        <v>0.14000000000000001</v>
      </c>
      <c r="P14" s="116">
        <f t="shared" si="0"/>
        <v>18.12</v>
      </c>
      <c r="Q14" s="113">
        <v>28.08</v>
      </c>
      <c r="R14" s="113">
        <v>43.199999999999996</v>
      </c>
      <c r="S14" s="113">
        <f t="shared" si="1"/>
        <v>64.529914529914535</v>
      </c>
      <c r="T14" s="116">
        <v>4.5880000000000001</v>
      </c>
      <c r="U14" s="81">
        <v>7.8913599999999997</v>
      </c>
      <c r="V14" s="117">
        <v>0.312</v>
      </c>
      <c r="W14" s="116">
        <v>4.4400000000000004</v>
      </c>
      <c r="X14" s="113">
        <v>63</v>
      </c>
      <c r="Z14" s="254"/>
      <c r="AA14" s="98"/>
      <c r="AB14" s="261"/>
      <c r="AC14" s="84"/>
    </row>
    <row r="15" spans="1:29" s="83" customFormat="1" ht="12" customHeight="1">
      <c r="A15" s="103"/>
      <c r="B15" s="104" t="s">
        <v>328</v>
      </c>
      <c r="C15" s="104" t="s">
        <v>600</v>
      </c>
      <c r="D15" s="104">
        <v>2</v>
      </c>
      <c r="E15" s="105" t="s">
        <v>330</v>
      </c>
      <c r="F15" s="103">
        <v>3</v>
      </c>
      <c r="G15" s="103">
        <v>8</v>
      </c>
      <c r="H15" s="103">
        <v>89</v>
      </c>
      <c r="I15" s="106" t="s">
        <v>202</v>
      </c>
      <c r="J15" s="106">
        <v>5.7</v>
      </c>
      <c r="K15" s="106">
        <v>1.6E-2</v>
      </c>
      <c r="L15" s="106">
        <v>8.5299999999999994</v>
      </c>
      <c r="M15" s="106">
        <v>2.06</v>
      </c>
      <c r="N15" s="106">
        <v>0.18</v>
      </c>
      <c r="O15" s="106">
        <v>0.25</v>
      </c>
      <c r="P15" s="106">
        <f t="shared" si="0"/>
        <v>11.02</v>
      </c>
      <c r="Q15" s="103">
        <v>24.2</v>
      </c>
      <c r="R15" s="103">
        <v>27.191011235955056</v>
      </c>
      <c r="S15" s="103">
        <f t="shared" si="1"/>
        <v>45.537190082644628</v>
      </c>
      <c r="T15" s="106">
        <v>1.514</v>
      </c>
      <c r="U15" s="89">
        <v>2.6040800000000002</v>
      </c>
      <c r="V15" s="107">
        <v>0.11799999999999999</v>
      </c>
      <c r="W15" s="106">
        <v>0.8</v>
      </c>
      <c r="X15" s="103">
        <v>70</v>
      </c>
      <c r="Z15" s="254"/>
      <c r="AA15" s="98"/>
      <c r="AB15" s="261"/>
      <c r="AC15" s="84"/>
    </row>
    <row r="16" spans="1:29" s="83" customFormat="1" ht="12" customHeight="1">
      <c r="A16" s="108"/>
      <c r="B16" s="109" t="s">
        <v>328</v>
      </c>
      <c r="C16" s="109" t="s">
        <v>600</v>
      </c>
      <c r="D16" s="109">
        <v>3</v>
      </c>
      <c r="E16" s="110" t="s">
        <v>332</v>
      </c>
      <c r="F16" s="108">
        <v>1</v>
      </c>
      <c r="G16" s="108">
        <v>10</v>
      </c>
      <c r="H16" s="108">
        <v>89</v>
      </c>
      <c r="I16" s="111" t="s">
        <v>202</v>
      </c>
      <c r="J16" s="111">
        <v>5.4</v>
      </c>
      <c r="K16" s="111">
        <v>2.5999999999999999E-2</v>
      </c>
      <c r="L16" s="111">
        <v>7.98</v>
      </c>
      <c r="M16" s="111">
        <v>1.64</v>
      </c>
      <c r="N16" s="111">
        <v>0.27</v>
      </c>
      <c r="O16" s="111">
        <v>0.13</v>
      </c>
      <c r="P16" s="111">
        <f t="shared" si="0"/>
        <v>10.020000000000001</v>
      </c>
      <c r="Q16" s="108">
        <v>22.22</v>
      </c>
      <c r="R16" s="108">
        <v>24.966292134831459</v>
      </c>
      <c r="S16" s="108">
        <f t="shared" si="1"/>
        <v>45.094509450945104</v>
      </c>
      <c r="T16" s="111">
        <v>1.17</v>
      </c>
      <c r="U16" s="95">
        <v>2.0124</v>
      </c>
      <c r="V16" s="112">
        <v>0.105</v>
      </c>
      <c r="W16" s="111">
        <v>0.8</v>
      </c>
      <c r="X16" s="108">
        <v>106</v>
      </c>
      <c r="Z16" s="254"/>
      <c r="AA16" s="98"/>
      <c r="AB16" s="261"/>
      <c r="AC16" s="84"/>
    </row>
    <row r="17" spans="1:30" s="83" customFormat="1" ht="12" customHeight="1">
      <c r="A17" s="113"/>
      <c r="B17" s="114" t="s">
        <v>379</v>
      </c>
      <c r="C17" s="114" t="s">
        <v>600</v>
      </c>
      <c r="D17" s="114">
        <v>1</v>
      </c>
      <c r="E17" s="115" t="s">
        <v>47</v>
      </c>
      <c r="F17" s="113">
        <v>5</v>
      </c>
      <c r="G17" s="113">
        <v>40</v>
      </c>
      <c r="H17" s="113">
        <v>55</v>
      </c>
      <c r="I17" s="116" t="s">
        <v>202</v>
      </c>
      <c r="J17" s="116">
        <v>5.9</v>
      </c>
      <c r="K17" s="116">
        <v>5.8999999999999997E-2</v>
      </c>
      <c r="L17" s="116">
        <v>15.16</v>
      </c>
      <c r="M17" s="116">
        <v>2.1</v>
      </c>
      <c r="N17" s="116">
        <v>0.74</v>
      </c>
      <c r="O17" s="116">
        <v>0.15</v>
      </c>
      <c r="P17" s="116">
        <f>O17+N17+M17+L17</f>
        <v>18.149999999999999</v>
      </c>
      <c r="Q17" s="113">
        <v>29.74</v>
      </c>
      <c r="R17" s="113">
        <v>54.072727272727263</v>
      </c>
      <c r="S17" s="113">
        <f>P17/Q17*100</f>
        <v>61.028917283120379</v>
      </c>
      <c r="T17" s="116">
        <v>4.726</v>
      </c>
      <c r="U17" s="81">
        <v>8.1287199999999995</v>
      </c>
      <c r="V17" s="117">
        <v>0.371</v>
      </c>
      <c r="W17" s="116">
        <v>5.76</v>
      </c>
      <c r="X17" s="113">
        <v>289</v>
      </c>
      <c r="Z17" s="254"/>
      <c r="AA17" s="98"/>
      <c r="AB17" s="261"/>
      <c r="AC17" s="84"/>
    </row>
    <row r="18" spans="1:30" s="83" customFormat="1" ht="12" customHeight="1">
      <c r="A18" s="103"/>
      <c r="B18" s="104" t="s">
        <v>379</v>
      </c>
      <c r="C18" s="104" t="s">
        <v>600</v>
      </c>
      <c r="D18" s="104">
        <v>2</v>
      </c>
      <c r="E18" s="105" t="s">
        <v>382</v>
      </c>
      <c r="F18" s="103">
        <v>3</v>
      </c>
      <c r="G18" s="103">
        <v>8</v>
      </c>
      <c r="H18" s="103">
        <v>89</v>
      </c>
      <c r="I18" s="106" t="s">
        <v>202</v>
      </c>
      <c r="J18" s="106">
        <v>5.4</v>
      </c>
      <c r="K18" s="106">
        <v>4.9000000000000002E-2</v>
      </c>
      <c r="L18" s="106">
        <v>8.3800000000000008</v>
      </c>
      <c r="M18" s="106">
        <v>2.4700000000000002</v>
      </c>
      <c r="N18" s="106">
        <v>0.89</v>
      </c>
      <c r="O18" s="106">
        <v>0.22</v>
      </c>
      <c r="P18" s="106">
        <f t="shared" si="0"/>
        <v>11.960000000000003</v>
      </c>
      <c r="Q18" s="103">
        <v>24.2</v>
      </c>
      <c r="R18" s="103">
        <v>27.191011235955056</v>
      </c>
      <c r="S18" s="103">
        <f t="shared" si="1"/>
        <v>49.421487603305799</v>
      </c>
      <c r="T18" s="106">
        <v>1.7210000000000001</v>
      </c>
      <c r="U18" s="89">
        <v>2.9601200000000003</v>
      </c>
      <c r="V18" s="107">
        <v>0.13400000000000001</v>
      </c>
      <c r="W18" s="106">
        <v>1.72</v>
      </c>
      <c r="X18" s="103">
        <v>350</v>
      </c>
      <c r="Z18" s="254"/>
      <c r="AA18" s="98"/>
      <c r="AB18" s="261"/>
      <c r="AC18" s="84"/>
    </row>
    <row r="19" spans="1:30" s="83" customFormat="1" ht="12" customHeight="1">
      <c r="A19" s="108"/>
      <c r="B19" s="109" t="s">
        <v>379</v>
      </c>
      <c r="C19" s="109" t="s">
        <v>600</v>
      </c>
      <c r="D19" s="109">
        <v>3</v>
      </c>
      <c r="E19" s="110" t="s">
        <v>384</v>
      </c>
      <c r="F19" s="108">
        <v>1</v>
      </c>
      <c r="G19" s="108">
        <v>6</v>
      </c>
      <c r="H19" s="108">
        <v>93</v>
      </c>
      <c r="I19" s="111" t="s">
        <v>202</v>
      </c>
      <c r="J19" s="111">
        <v>5.4</v>
      </c>
      <c r="K19" s="111">
        <v>4.9000000000000002E-2</v>
      </c>
      <c r="L19" s="111">
        <v>6.79</v>
      </c>
      <c r="M19" s="111">
        <v>2.2999999999999998</v>
      </c>
      <c r="N19" s="111">
        <v>0.35</v>
      </c>
      <c r="O19" s="111">
        <v>0.17</v>
      </c>
      <c r="P19" s="111">
        <f>O19+N19+M19+L19</f>
        <v>9.61</v>
      </c>
      <c r="Q19" s="108">
        <v>21.88</v>
      </c>
      <c r="R19" s="108">
        <v>23.526881720430104</v>
      </c>
      <c r="S19" s="108">
        <f t="shared" si="1"/>
        <v>43.921389396709323</v>
      </c>
      <c r="T19" s="111">
        <v>0.96399999999999997</v>
      </c>
      <c r="U19" s="95">
        <v>1.65808</v>
      </c>
      <c r="V19" s="112">
        <v>0.09</v>
      </c>
      <c r="W19" s="111">
        <v>0.6</v>
      </c>
      <c r="X19" s="108">
        <v>138</v>
      </c>
      <c r="Z19" s="254"/>
      <c r="AA19" s="98"/>
      <c r="AB19" s="261"/>
      <c r="AC19" s="84"/>
    </row>
    <row r="20" spans="1:30" s="83" customFormat="1" ht="12" customHeight="1">
      <c r="A20" s="240" t="s">
        <v>1212</v>
      </c>
      <c r="B20" s="114" t="s">
        <v>1161</v>
      </c>
      <c r="C20" s="114" t="s">
        <v>61</v>
      </c>
      <c r="D20" s="114">
        <v>1</v>
      </c>
      <c r="E20" s="115" t="s">
        <v>50</v>
      </c>
      <c r="F20" s="113">
        <v>19</v>
      </c>
      <c r="G20" s="113">
        <v>34</v>
      </c>
      <c r="H20" s="113">
        <v>47</v>
      </c>
      <c r="I20" s="116" t="s">
        <v>202</v>
      </c>
      <c r="J20" s="116">
        <v>6.3</v>
      </c>
      <c r="K20" s="116">
        <v>3.4000000000000002E-2</v>
      </c>
      <c r="L20" s="116">
        <v>5.33</v>
      </c>
      <c r="M20" s="116">
        <v>7.36</v>
      </c>
      <c r="N20" s="116">
        <v>0.2</v>
      </c>
      <c r="O20" s="116">
        <v>0.11</v>
      </c>
      <c r="P20" s="116">
        <f>O20+N20+M20+L20</f>
        <v>13</v>
      </c>
      <c r="Q20" s="113">
        <v>20.57</v>
      </c>
      <c r="R20" s="113">
        <v>43.765957446808514</v>
      </c>
      <c r="S20" s="113">
        <f>P20/Q20*100</f>
        <v>63.198833252309186</v>
      </c>
      <c r="T20" s="116">
        <v>2.3610000000000002</v>
      </c>
      <c r="U20" s="81">
        <v>4.0609200000000003</v>
      </c>
      <c r="V20" s="117">
        <v>0.17299999999999999</v>
      </c>
      <c r="W20" s="116">
        <v>21.06</v>
      </c>
      <c r="X20" s="113">
        <v>78.2</v>
      </c>
      <c r="Z20" s="254"/>
      <c r="AA20" s="84"/>
      <c r="AB20" s="261"/>
      <c r="AC20" s="228"/>
      <c r="AD20" s="84"/>
    </row>
    <row r="21" spans="1:30" s="83" customFormat="1" ht="12" customHeight="1">
      <c r="A21" s="240" t="s">
        <v>1213</v>
      </c>
      <c r="B21" s="104" t="s">
        <v>1161</v>
      </c>
      <c r="C21" s="104" t="s">
        <v>61</v>
      </c>
      <c r="D21" s="104">
        <v>2</v>
      </c>
      <c r="E21" s="105" t="s">
        <v>1162</v>
      </c>
      <c r="F21" s="103">
        <v>15</v>
      </c>
      <c r="G21" s="103">
        <v>26</v>
      </c>
      <c r="H21" s="103">
        <v>59</v>
      </c>
      <c r="I21" s="106" t="s">
        <v>202</v>
      </c>
      <c r="J21" s="106">
        <v>6.4</v>
      </c>
      <c r="K21" s="106">
        <v>0.02</v>
      </c>
      <c r="L21" s="106">
        <v>6.18</v>
      </c>
      <c r="M21" s="106">
        <v>7.95</v>
      </c>
      <c r="N21" s="106">
        <v>0.14000000000000001</v>
      </c>
      <c r="O21" s="106">
        <v>0.1</v>
      </c>
      <c r="P21" s="106">
        <f>O21+N21+M21+L21</f>
        <v>14.37</v>
      </c>
      <c r="Q21" s="103">
        <v>21.98</v>
      </c>
      <c r="R21" s="103">
        <v>37.254237288135599</v>
      </c>
      <c r="S21" s="103">
        <f t="shared" ref="S21:S40" si="2">P21/Q21*100</f>
        <v>65.377616014558683</v>
      </c>
      <c r="T21" s="106">
        <v>0.88400000000000001</v>
      </c>
      <c r="U21" s="89">
        <v>1.5204800000000001</v>
      </c>
      <c r="V21" s="107">
        <v>7.3999999999999996E-2</v>
      </c>
      <c r="W21" s="106">
        <v>1.42</v>
      </c>
      <c r="X21" s="103">
        <v>55.1</v>
      </c>
      <c r="Z21" s="254"/>
      <c r="AA21" s="84"/>
      <c r="AB21" s="261"/>
      <c r="AC21" s="228"/>
      <c r="AD21" s="84"/>
    </row>
    <row r="22" spans="1:30" s="83" customFormat="1" ht="12" customHeight="1">
      <c r="A22" s="255" t="s">
        <v>1214</v>
      </c>
      <c r="B22" s="109" t="s">
        <v>1161</v>
      </c>
      <c r="C22" s="226" t="s">
        <v>61</v>
      </c>
      <c r="D22" s="226">
        <v>3</v>
      </c>
      <c r="E22" s="226" t="s">
        <v>1163</v>
      </c>
      <c r="F22" s="108">
        <v>25</v>
      </c>
      <c r="G22" s="108">
        <v>22</v>
      </c>
      <c r="H22" s="108">
        <v>53</v>
      </c>
      <c r="I22" s="111" t="s">
        <v>202</v>
      </c>
      <c r="J22" s="111">
        <v>6.7</v>
      </c>
      <c r="K22" s="111">
        <v>2.1999999999999999E-2</v>
      </c>
      <c r="L22" s="111">
        <v>8.84</v>
      </c>
      <c r="M22" s="111">
        <v>6.13</v>
      </c>
      <c r="N22" s="111">
        <v>0.12</v>
      </c>
      <c r="O22" s="111">
        <v>0.04</v>
      </c>
      <c r="P22" s="111">
        <f t="shared" ref="P22:P40" si="3">O22+N22+M22+L22</f>
        <v>15.129999999999999</v>
      </c>
      <c r="Q22" s="108">
        <v>21.91</v>
      </c>
      <c r="R22" s="108">
        <v>41.339622641509429</v>
      </c>
      <c r="S22" s="108">
        <f t="shared" si="2"/>
        <v>69.055225924235515</v>
      </c>
      <c r="T22" s="111">
        <v>0.46</v>
      </c>
      <c r="U22" s="95">
        <v>0.79120000000000001</v>
      </c>
      <c r="V22" s="112">
        <v>6.6000000000000003E-2</v>
      </c>
      <c r="W22" s="111">
        <v>0.8</v>
      </c>
      <c r="X22" s="108">
        <v>45</v>
      </c>
      <c r="Z22" s="254"/>
      <c r="AA22" s="84"/>
      <c r="AB22" s="261"/>
      <c r="AC22" s="228"/>
      <c r="AD22" s="84"/>
    </row>
    <row r="23" spans="1:30" s="83" customFormat="1" ht="12" customHeight="1">
      <c r="A23" s="256" t="s">
        <v>1215</v>
      </c>
      <c r="B23" s="222" t="s">
        <v>1164</v>
      </c>
      <c r="C23" s="222" t="s">
        <v>600</v>
      </c>
      <c r="D23" s="222">
        <v>1</v>
      </c>
      <c r="E23" s="222" t="s">
        <v>275</v>
      </c>
      <c r="F23" s="113">
        <v>41</v>
      </c>
      <c r="G23" s="113">
        <v>16</v>
      </c>
      <c r="H23" s="113">
        <v>59</v>
      </c>
      <c r="I23" s="116" t="s">
        <v>292</v>
      </c>
      <c r="J23" s="116">
        <v>6</v>
      </c>
      <c r="K23" s="116">
        <v>3.4000000000000002E-2</v>
      </c>
      <c r="L23" s="116">
        <v>5.2</v>
      </c>
      <c r="M23" s="116">
        <v>3.59</v>
      </c>
      <c r="N23" s="116">
        <v>0.56000000000000005</v>
      </c>
      <c r="O23" s="116">
        <v>0.21</v>
      </c>
      <c r="P23" s="116">
        <f t="shared" si="3"/>
        <v>9.5599999999999987</v>
      </c>
      <c r="Q23" s="113">
        <v>12.83</v>
      </c>
      <c r="R23" s="113">
        <v>21.745762711864408</v>
      </c>
      <c r="S23" s="113">
        <f t="shared" si="2"/>
        <v>74.512860483242392</v>
      </c>
      <c r="T23" s="116">
        <v>1.6559999999999999</v>
      </c>
      <c r="U23" s="81">
        <v>2.8483199999999997</v>
      </c>
      <c r="V23" s="117">
        <v>0.13</v>
      </c>
      <c r="W23" s="116">
        <v>2.78</v>
      </c>
      <c r="X23" s="113">
        <v>217.4</v>
      </c>
      <c r="Z23" s="254"/>
      <c r="AA23" s="84"/>
      <c r="AB23" s="261"/>
      <c r="AC23" s="228"/>
      <c r="AD23" s="84"/>
    </row>
    <row r="24" spans="1:30" s="83" customFormat="1" ht="12" customHeight="1">
      <c r="A24" s="257" t="s">
        <v>1216</v>
      </c>
      <c r="B24" s="224" t="s">
        <v>1164</v>
      </c>
      <c r="C24" s="224" t="s">
        <v>600</v>
      </c>
      <c r="D24" s="224">
        <v>2</v>
      </c>
      <c r="E24" s="224" t="s">
        <v>1165</v>
      </c>
      <c r="F24" s="103">
        <v>25</v>
      </c>
      <c r="G24" s="103">
        <v>16</v>
      </c>
      <c r="H24" s="103">
        <v>59</v>
      </c>
      <c r="I24" s="106" t="s">
        <v>202</v>
      </c>
      <c r="J24" s="106">
        <v>6.2</v>
      </c>
      <c r="K24" s="106">
        <v>3.4000000000000002E-2</v>
      </c>
      <c r="L24" s="106">
        <v>3.2</v>
      </c>
      <c r="M24" s="106">
        <v>5.59</v>
      </c>
      <c r="N24" s="106">
        <v>0.45</v>
      </c>
      <c r="O24" s="106">
        <v>0.11</v>
      </c>
      <c r="P24" s="106">
        <f t="shared" si="3"/>
        <v>9.3500000000000014</v>
      </c>
      <c r="Q24" s="103">
        <v>14.48</v>
      </c>
      <c r="R24" s="103">
        <v>24.542372881355934</v>
      </c>
      <c r="S24" s="103">
        <f t="shared" si="2"/>
        <v>64.5718232044199</v>
      </c>
      <c r="T24" s="106">
        <v>0.68100000000000005</v>
      </c>
      <c r="U24" s="89">
        <v>1.1713200000000001</v>
      </c>
      <c r="V24" s="107">
        <v>7.6999999999999999E-2</v>
      </c>
      <c r="W24" s="106">
        <v>3.36</v>
      </c>
      <c r="X24" s="103">
        <v>176</v>
      </c>
      <c r="Z24" s="254"/>
      <c r="AA24" s="84"/>
      <c r="AB24" s="261"/>
      <c r="AC24" s="228"/>
      <c r="AD24" s="84"/>
    </row>
    <row r="25" spans="1:30" s="83" customFormat="1" ht="12" customHeight="1">
      <c r="A25" s="255" t="s">
        <v>1217</v>
      </c>
      <c r="B25" s="226" t="s">
        <v>1164</v>
      </c>
      <c r="C25" s="109" t="s">
        <v>600</v>
      </c>
      <c r="D25" s="109">
        <v>3</v>
      </c>
      <c r="E25" s="109" t="s">
        <v>1166</v>
      </c>
      <c r="F25" s="103">
        <v>25</v>
      </c>
      <c r="G25" s="92">
        <v>36</v>
      </c>
      <c r="H25" s="108">
        <v>39</v>
      </c>
      <c r="I25" s="111" t="s">
        <v>202</v>
      </c>
      <c r="J25" s="111">
        <v>6.1</v>
      </c>
      <c r="K25" s="111">
        <v>3.4000000000000002E-2</v>
      </c>
      <c r="L25" s="111">
        <v>4.25</v>
      </c>
      <c r="M25" s="111">
        <v>4.09</v>
      </c>
      <c r="N25" s="111">
        <v>0.33</v>
      </c>
      <c r="O25" s="111">
        <v>0.11</v>
      </c>
      <c r="P25" s="111">
        <f t="shared" si="3"/>
        <v>8.7800000000000011</v>
      </c>
      <c r="Q25" s="108">
        <v>13.49</v>
      </c>
      <c r="R25" s="108">
        <v>34.589743589743591</v>
      </c>
      <c r="S25" s="108">
        <f t="shared" si="2"/>
        <v>65.085248332097862</v>
      </c>
      <c r="T25" s="111">
        <v>0.46</v>
      </c>
      <c r="U25" s="95">
        <v>0.79120000000000001</v>
      </c>
      <c r="V25" s="112">
        <v>6.9000000000000006E-2</v>
      </c>
      <c r="W25" s="111">
        <v>0.44</v>
      </c>
      <c r="X25" s="108">
        <v>129</v>
      </c>
      <c r="Z25" s="254"/>
      <c r="AA25" s="84"/>
      <c r="AB25" s="261"/>
      <c r="AC25" s="228"/>
      <c r="AD25" s="84"/>
    </row>
    <row r="26" spans="1:30" s="83" customFormat="1" ht="12" customHeight="1">
      <c r="A26" s="256" t="s">
        <v>1218</v>
      </c>
      <c r="B26" s="114" t="s">
        <v>1167</v>
      </c>
      <c r="C26" s="114" t="s">
        <v>837</v>
      </c>
      <c r="D26" s="114">
        <v>1</v>
      </c>
      <c r="E26" s="114" t="s">
        <v>39</v>
      </c>
      <c r="F26" s="78">
        <v>25</v>
      </c>
      <c r="G26" s="78">
        <v>36</v>
      </c>
      <c r="H26" s="113">
        <v>39</v>
      </c>
      <c r="I26" s="117" t="s">
        <v>292</v>
      </c>
      <c r="J26" s="117">
        <v>6</v>
      </c>
      <c r="K26" s="116">
        <v>4.2999999999999997E-2</v>
      </c>
      <c r="L26" s="116">
        <v>6.44</v>
      </c>
      <c r="M26" s="116">
        <v>9.4600000000000009</v>
      </c>
      <c r="N26" s="116">
        <v>0.28000000000000003</v>
      </c>
      <c r="O26" s="116">
        <v>0.14000000000000001</v>
      </c>
      <c r="P26" s="116">
        <f t="shared" si="3"/>
        <v>16.32</v>
      </c>
      <c r="Q26" s="113">
        <v>20.75</v>
      </c>
      <c r="R26" s="113">
        <v>53.205128205128204</v>
      </c>
      <c r="S26" s="113">
        <f t="shared" si="2"/>
        <v>78.650602409638566</v>
      </c>
      <c r="T26" s="116">
        <v>2.2080000000000002</v>
      </c>
      <c r="U26" s="81">
        <v>3.7977600000000002</v>
      </c>
      <c r="V26" s="117">
        <v>0.14399999999999999</v>
      </c>
      <c r="W26" s="116">
        <v>5.72</v>
      </c>
      <c r="X26" s="113">
        <v>110.1</v>
      </c>
      <c r="Z26" s="254"/>
      <c r="AA26" s="84"/>
      <c r="AB26" s="261"/>
      <c r="AC26" s="228"/>
      <c r="AD26" s="84"/>
    </row>
    <row r="27" spans="1:30" s="83" customFormat="1" ht="12" customHeight="1">
      <c r="A27" s="257" t="s">
        <v>1233</v>
      </c>
      <c r="B27" s="104" t="s">
        <v>1167</v>
      </c>
      <c r="C27" s="104" t="s">
        <v>837</v>
      </c>
      <c r="D27" s="104">
        <v>2</v>
      </c>
      <c r="E27" s="104" t="s">
        <v>1168</v>
      </c>
      <c r="F27" s="86">
        <v>17</v>
      </c>
      <c r="G27" s="86">
        <v>28</v>
      </c>
      <c r="H27" s="103">
        <v>55</v>
      </c>
      <c r="I27" s="107" t="s">
        <v>202</v>
      </c>
      <c r="J27" s="107">
        <v>5.8</v>
      </c>
      <c r="K27" s="106">
        <v>2.7E-2</v>
      </c>
      <c r="L27" s="106">
        <v>5.29</v>
      </c>
      <c r="M27" s="106">
        <v>9.7899999999999991</v>
      </c>
      <c r="N27" s="106">
        <v>0.22</v>
      </c>
      <c r="O27" s="106">
        <v>0.11</v>
      </c>
      <c r="P27" s="106">
        <f t="shared" si="3"/>
        <v>15.41</v>
      </c>
      <c r="Q27" s="103">
        <v>21.4</v>
      </c>
      <c r="R27" s="103">
        <v>38.909090909090907</v>
      </c>
      <c r="S27" s="103">
        <f t="shared" si="2"/>
        <v>72.00934579439253</v>
      </c>
      <c r="T27" s="106">
        <v>1.306</v>
      </c>
      <c r="U27" s="89">
        <v>2.2463199999999999</v>
      </c>
      <c r="V27" s="107">
        <v>0.123</v>
      </c>
      <c r="W27" s="106">
        <v>1.1399999999999999</v>
      </c>
      <c r="X27" s="103">
        <v>86</v>
      </c>
      <c r="Z27" s="254"/>
      <c r="AA27" s="84"/>
      <c r="AB27" s="261"/>
      <c r="AC27" s="228"/>
      <c r="AD27" s="84"/>
    </row>
    <row r="28" spans="1:30" s="83" customFormat="1" ht="12" customHeight="1">
      <c r="A28" s="255" t="s">
        <v>1219</v>
      </c>
      <c r="B28" s="109" t="s">
        <v>1167</v>
      </c>
      <c r="C28" s="109" t="s">
        <v>837</v>
      </c>
      <c r="D28" s="109">
        <v>3</v>
      </c>
      <c r="E28" s="109" t="s">
        <v>1169</v>
      </c>
      <c r="F28" s="92">
        <v>21</v>
      </c>
      <c r="G28" s="92">
        <v>24</v>
      </c>
      <c r="H28" s="108">
        <v>55</v>
      </c>
      <c r="I28" s="112" t="s">
        <v>202</v>
      </c>
      <c r="J28" s="112">
        <v>6.7</v>
      </c>
      <c r="K28" s="111">
        <v>2.5000000000000001E-2</v>
      </c>
      <c r="L28" s="111">
        <v>8.32</v>
      </c>
      <c r="M28" s="111">
        <v>5.6</v>
      </c>
      <c r="N28" s="111">
        <v>0.2</v>
      </c>
      <c r="O28" s="111">
        <v>0.1</v>
      </c>
      <c r="P28" s="111">
        <f t="shared" si="3"/>
        <v>14.219999999999999</v>
      </c>
      <c r="Q28" s="108">
        <v>18.61</v>
      </c>
      <c r="R28" s="108">
        <v>33.836363636363636</v>
      </c>
      <c r="S28" s="108">
        <f t="shared" si="2"/>
        <v>76.410531972058024</v>
      </c>
      <c r="T28" s="111">
        <v>0.55200000000000005</v>
      </c>
      <c r="U28" s="95">
        <v>0.94944000000000006</v>
      </c>
      <c r="V28" s="112">
        <v>7.6999999999999999E-2</v>
      </c>
      <c r="W28" s="111">
        <v>0.66</v>
      </c>
      <c r="X28" s="108">
        <v>78.2</v>
      </c>
      <c r="Z28" s="254"/>
      <c r="AA28" s="84"/>
      <c r="AB28" s="261"/>
      <c r="AC28" s="228"/>
      <c r="AD28" s="84"/>
    </row>
    <row r="29" spans="1:30" s="83" customFormat="1" ht="12" customHeight="1">
      <c r="A29" s="256" t="s">
        <v>1220</v>
      </c>
      <c r="B29" s="114" t="s">
        <v>1170</v>
      </c>
      <c r="C29" s="114" t="s">
        <v>61</v>
      </c>
      <c r="D29" s="114">
        <v>1</v>
      </c>
      <c r="E29" s="114" t="s">
        <v>956</v>
      </c>
      <c r="F29" s="78">
        <v>13</v>
      </c>
      <c r="G29" s="78">
        <v>30</v>
      </c>
      <c r="H29" s="113">
        <v>57</v>
      </c>
      <c r="I29" s="117" t="s">
        <v>202</v>
      </c>
      <c r="J29" s="117">
        <v>5.7</v>
      </c>
      <c r="K29" s="116">
        <v>5.5E-2</v>
      </c>
      <c r="L29" s="116">
        <v>7.78</v>
      </c>
      <c r="M29" s="116">
        <v>4.3099999999999996</v>
      </c>
      <c r="N29" s="116">
        <v>0.28000000000000003</v>
      </c>
      <c r="O29" s="116">
        <v>0.1</v>
      </c>
      <c r="P29" s="116">
        <f t="shared" si="3"/>
        <v>12.469999999999999</v>
      </c>
      <c r="Q29" s="113">
        <v>18.11</v>
      </c>
      <c r="R29" s="113">
        <v>31.771929824561404</v>
      </c>
      <c r="S29" s="113">
        <f t="shared" si="2"/>
        <v>68.856985091109877</v>
      </c>
      <c r="T29" s="116">
        <v>2.9430000000000001</v>
      </c>
      <c r="U29" s="81">
        <v>5.06196</v>
      </c>
      <c r="V29" s="117">
        <v>0.216</v>
      </c>
      <c r="W29" s="116">
        <v>7.14</v>
      </c>
      <c r="X29" s="113">
        <v>109.5</v>
      </c>
      <c r="Z29" s="254"/>
      <c r="AA29" s="84"/>
      <c r="AB29" s="261"/>
      <c r="AC29" s="228"/>
      <c r="AD29" s="84"/>
    </row>
    <row r="30" spans="1:30" s="83" customFormat="1" ht="12" customHeight="1">
      <c r="A30" s="257" t="s">
        <v>1221</v>
      </c>
      <c r="B30" s="104" t="s">
        <v>1170</v>
      </c>
      <c r="C30" s="104" t="s">
        <v>61</v>
      </c>
      <c r="D30" s="104">
        <v>2</v>
      </c>
      <c r="E30" s="104" t="s">
        <v>1171</v>
      </c>
      <c r="F30" s="86">
        <v>15</v>
      </c>
      <c r="G30" s="86">
        <v>30</v>
      </c>
      <c r="H30" s="103">
        <v>55</v>
      </c>
      <c r="I30" s="107" t="s">
        <v>202</v>
      </c>
      <c r="J30" s="107">
        <v>5.9</v>
      </c>
      <c r="K30" s="106">
        <v>2.4E-2</v>
      </c>
      <c r="L30" s="106">
        <v>8.25</v>
      </c>
      <c r="M30" s="106">
        <v>3.7</v>
      </c>
      <c r="N30" s="106">
        <v>0.21</v>
      </c>
      <c r="O30" s="106">
        <v>0.08</v>
      </c>
      <c r="P30" s="106">
        <f t="shared" si="3"/>
        <v>12.24</v>
      </c>
      <c r="Q30" s="103">
        <v>20.09</v>
      </c>
      <c r="R30" s="103">
        <v>36.527272727272724</v>
      </c>
      <c r="S30" s="103">
        <f t="shared" si="2"/>
        <v>60.925833748133407</v>
      </c>
      <c r="T30" s="106">
        <v>2.7589999999999999</v>
      </c>
      <c r="U30" s="89">
        <v>4.7454799999999997</v>
      </c>
      <c r="V30" s="107">
        <v>0.216</v>
      </c>
      <c r="W30" s="106">
        <v>1.4</v>
      </c>
      <c r="X30" s="103">
        <v>81.8</v>
      </c>
      <c r="Z30" s="254"/>
      <c r="AA30" s="84"/>
      <c r="AB30" s="261"/>
      <c r="AC30" s="228"/>
      <c r="AD30" s="84"/>
    </row>
    <row r="31" spans="1:30" s="83" customFormat="1" ht="12" customHeight="1">
      <c r="A31" s="255" t="s">
        <v>1222</v>
      </c>
      <c r="B31" s="109" t="s">
        <v>1170</v>
      </c>
      <c r="C31" s="109" t="s">
        <v>61</v>
      </c>
      <c r="D31" s="109">
        <v>3</v>
      </c>
      <c r="E31" s="109" t="s">
        <v>1172</v>
      </c>
      <c r="F31" s="92">
        <v>11</v>
      </c>
      <c r="G31" s="92">
        <v>18</v>
      </c>
      <c r="H31" s="108">
        <v>71</v>
      </c>
      <c r="I31" s="112" t="s">
        <v>202</v>
      </c>
      <c r="J31" s="112">
        <v>5.6</v>
      </c>
      <c r="K31" s="111">
        <v>1.2999999999999999E-2</v>
      </c>
      <c r="L31" s="111">
        <v>6.09</v>
      </c>
      <c r="M31" s="111">
        <v>4.1100000000000003</v>
      </c>
      <c r="N31" s="111">
        <v>0.18</v>
      </c>
      <c r="O31" s="111">
        <v>0.05</v>
      </c>
      <c r="P31" s="111">
        <f t="shared" si="3"/>
        <v>10.43</v>
      </c>
      <c r="Q31" s="108">
        <v>20.11</v>
      </c>
      <c r="R31" s="108">
        <v>28.323943661971832</v>
      </c>
      <c r="S31" s="108">
        <f t="shared" si="2"/>
        <v>51.864743908503229</v>
      </c>
      <c r="T31" s="111">
        <v>1.1040000000000001</v>
      </c>
      <c r="U31" s="95">
        <v>1.8988800000000001</v>
      </c>
      <c r="V31" s="112">
        <v>0.105</v>
      </c>
      <c r="W31" s="111">
        <v>0.74</v>
      </c>
      <c r="X31" s="108">
        <v>70.400000000000006</v>
      </c>
      <c r="Z31" s="254"/>
      <c r="AA31" s="84"/>
      <c r="AB31" s="261"/>
      <c r="AC31" s="228"/>
      <c r="AD31" s="84"/>
    </row>
    <row r="32" spans="1:30" s="83" customFormat="1" ht="12" customHeight="1">
      <c r="A32" s="256" t="s">
        <v>1223</v>
      </c>
      <c r="B32" s="114" t="s">
        <v>1173</v>
      </c>
      <c r="C32" s="114" t="s">
        <v>600</v>
      </c>
      <c r="D32" s="114">
        <v>1</v>
      </c>
      <c r="E32" s="114" t="s">
        <v>47</v>
      </c>
      <c r="F32" s="78">
        <v>5</v>
      </c>
      <c r="G32" s="78">
        <v>34</v>
      </c>
      <c r="H32" s="113">
        <v>61</v>
      </c>
      <c r="I32" s="117" t="s">
        <v>202</v>
      </c>
      <c r="J32" s="117">
        <v>5.9</v>
      </c>
      <c r="K32" s="116">
        <v>9.2999999999999999E-2</v>
      </c>
      <c r="L32" s="116">
        <v>5.79</v>
      </c>
      <c r="M32" s="116">
        <v>12.34</v>
      </c>
      <c r="N32" s="116">
        <v>0.22</v>
      </c>
      <c r="O32" s="116">
        <v>0.14000000000000001</v>
      </c>
      <c r="P32" s="116">
        <f t="shared" si="3"/>
        <v>18.489999999999998</v>
      </c>
      <c r="Q32" s="113">
        <v>29.57</v>
      </c>
      <c r="R32" s="113">
        <v>48.475409836065573</v>
      </c>
      <c r="S32" s="113">
        <f t="shared" si="2"/>
        <v>62.529590801487991</v>
      </c>
      <c r="T32" s="116">
        <v>3.2749999999999999</v>
      </c>
      <c r="U32" s="81">
        <v>5.633</v>
      </c>
      <c r="V32" s="117">
        <v>0.251</v>
      </c>
      <c r="W32" s="116">
        <v>4</v>
      </c>
      <c r="X32" s="113">
        <v>86.02</v>
      </c>
      <c r="Z32" s="254"/>
      <c r="AA32" s="84"/>
      <c r="AB32" s="261"/>
      <c r="AC32" s="228"/>
      <c r="AD32" s="84"/>
    </row>
    <row r="33" spans="1:30" s="83" customFormat="1" ht="12" customHeight="1">
      <c r="A33" s="257" t="s">
        <v>1224</v>
      </c>
      <c r="B33" s="104" t="s">
        <v>1173</v>
      </c>
      <c r="C33" s="104" t="s">
        <v>600</v>
      </c>
      <c r="D33" s="104">
        <v>2</v>
      </c>
      <c r="E33" s="104" t="s">
        <v>1174</v>
      </c>
      <c r="F33" s="86">
        <v>5</v>
      </c>
      <c r="G33" s="86">
        <v>12</v>
      </c>
      <c r="H33" s="103">
        <v>83</v>
      </c>
      <c r="I33" s="107" t="s">
        <v>202</v>
      </c>
      <c r="J33" s="107">
        <v>5.3</v>
      </c>
      <c r="K33" s="106">
        <v>2.1999999999999999E-2</v>
      </c>
      <c r="L33" s="106">
        <v>4.6900000000000004</v>
      </c>
      <c r="M33" s="106">
        <v>5.0999999999999996</v>
      </c>
      <c r="N33" s="106">
        <v>0.2</v>
      </c>
      <c r="O33" s="106">
        <v>0.12</v>
      </c>
      <c r="P33" s="106">
        <f t="shared" si="3"/>
        <v>10.11</v>
      </c>
      <c r="Q33" s="103">
        <v>20.92</v>
      </c>
      <c r="R33" s="103">
        <v>25.204819277108438</v>
      </c>
      <c r="S33" s="103">
        <f t="shared" si="2"/>
        <v>48.326959847036321</v>
      </c>
      <c r="T33" s="106">
        <v>1.0489999999999999</v>
      </c>
      <c r="U33" s="89">
        <v>1.8042799999999999</v>
      </c>
      <c r="V33" s="107">
        <v>0.107</v>
      </c>
      <c r="W33" s="106">
        <v>0.57999999999999996</v>
      </c>
      <c r="X33" s="103">
        <v>78.2</v>
      </c>
      <c r="Z33" s="254"/>
      <c r="AA33" s="84"/>
      <c r="AB33" s="261"/>
      <c r="AC33" s="228"/>
      <c r="AD33" s="84"/>
    </row>
    <row r="34" spans="1:30" s="83" customFormat="1" ht="12" customHeight="1">
      <c r="A34" s="255" t="s">
        <v>1225</v>
      </c>
      <c r="B34" s="109" t="s">
        <v>1173</v>
      </c>
      <c r="C34" s="109" t="s">
        <v>600</v>
      </c>
      <c r="D34" s="109">
        <v>3</v>
      </c>
      <c r="E34" s="109" t="s">
        <v>1175</v>
      </c>
      <c r="F34" s="92">
        <v>2</v>
      </c>
      <c r="G34" s="92">
        <v>14</v>
      </c>
      <c r="H34" s="108">
        <v>84</v>
      </c>
      <c r="I34" s="112" t="s">
        <v>202</v>
      </c>
      <c r="J34" s="112">
        <v>5.3</v>
      </c>
      <c r="K34" s="111">
        <v>2.3E-2</v>
      </c>
      <c r="L34" s="111">
        <v>6.51</v>
      </c>
      <c r="M34" s="111">
        <v>3.45</v>
      </c>
      <c r="N34" s="111">
        <v>0.21</v>
      </c>
      <c r="O34" s="111">
        <v>0.1</v>
      </c>
      <c r="P34" s="111">
        <f t="shared" si="3"/>
        <v>10.27</v>
      </c>
      <c r="Q34" s="108">
        <v>16.79</v>
      </c>
      <c r="R34" s="108">
        <v>19.988095238095237</v>
      </c>
      <c r="S34" s="108">
        <f t="shared" si="2"/>
        <v>61.167361524717087</v>
      </c>
      <c r="T34" s="111">
        <v>0.754</v>
      </c>
      <c r="U34" s="95">
        <v>1.29688</v>
      </c>
      <c r="V34" s="112">
        <v>8.5000000000000006E-2</v>
      </c>
      <c r="W34" s="111">
        <v>2.2599999999999998</v>
      </c>
      <c r="X34" s="108">
        <v>82.11</v>
      </c>
      <c r="Z34" s="254"/>
      <c r="AA34" s="84"/>
      <c r="AB34" s="261"/>
      <c r="AC34" s="228"/>
      <c r="AD34" s="84"/>
    </row>
    <row r="35" spans="1:30" s="83" customFormat="1" ht="12" customHeight="1">
      <c r="A35" s="256" t="s">
        <v>1226</v>
      </c>
      <c r="B35" s="114" t="s">
        <v>1176</v>
      </c>
      <c r="C35" s="114" t="s">
        <v>1187</v>
      </c>
      <c r="D35" s="114">
        <v>1</v>
      </c>
      <c r="E35" s="114" t="s">
        <v>50</v>
      </c>
      <c r="F35" s="78">
        <v>19</v>
      </c>
      <c r="G35" s="78">
        <v>34</v>
      </c>
      <c r="H35" s="113">
        <v>47</v>
      </c>
      <c r="I35" s="116" t="s">
        <v>202</v>
      </c>
      <c r="J35" s="116">
        <v>6.4</v>
      </c>
      <c r="K35" s="116">
        <v>0.153</v>
      </c>
      <c r="L35" s="116">
        <v>8.5299999999999994</v>
      </c>
      <c r="M35" s="116">
        <v>6.86</v>
      </c>
      <c r="N35" s="116">
        <v>0.35</v>
      </c>
      <c r="O35" s="116">
        <v>0.16</v>
      </c>
      <c r="P35" s="116">
        <f t="shared" si="3"/>
        <v>15.899999999999999</v>
      </c>
      <c r="Q35" s="113">
        <v>22.73</v>
      </c>
      <c r="R35" s="113">
        <v>48.361702127659576</v>
      </c>
      <c r="S35" s="113">
        <f t="shared" si="2"/>
        <v>69.951605807303125</v>
      </c>
      <c r="T35" s="116">
        <v>1.4350000000000001</v>
      </c>
      <c r="U35" s="81">
        <v>2.4681999999999999</v>
      </c>
      <c r="V35" s="117">
        <v>0.14399999999999999</v>
      </c>
      <c r="W35" s="116">
        <v>8.34</v>
      </c>
      <c r="X35" s="113">
        <v>136.85</v>
      </c>
      <c r="Z35" s="254"/>
      <c r="AA35" s="84"/>
      <c r="AB35" s="261"/>
      <c r="AC35" s="228"/>
      <c r="AD35" s="84"/>
    </row>
    <row r="36" spans="1:30" s="83" customFormat="1" ht="12" customHeight="1">
      <c r="A36" s="257" t="s">
        <v>1227</v>
      </c>
      <c r="B36" s="104" t="s">
        <v>1176</v>
      </c>
      <c r="C36" s="104" t="s">
        <v>1187</v>
      </c>
      <c r="D36" s="104">
        <v>2</v>
      </c>
      <c r="E36" s="104" t="s">
        <v>1177</v>
      </c>
      <c r="F36" s="86">
        <v>11</v>
      </c>
      <c r="G36" s="86">
        <v>34</v>
      </c>
      <c r="H36" s="103">
        <v>55</v>
      </c>
      <c r="I36" s="106" t="s">
        <v>202</v>
      </c>
      <c r="J36" s="106">
        <v>6.3</v>
      </c>
      <c r="K36" s="106">
        <v>0.14000000000000001</v>
      </c>
      <c r="L36" s="106">
        <v>6.87</v>
      </c>
      <c r="M36" s="106">
        <v>8.19</v>
      </c>
      <c r="N36" s="106">
        <v>0.25</v>
      </c>
      <c r="O36" s="106">
        <v>0.14000000000000001</v>
      </c>
      <c r="P36" s="106">
        <f t="shared" si="3"/>
        <v>15.45</v>
      </c>
      <c r="Q36" s="103">
        <v>21.42</v>
      </c>
      <c r="R36" s="103">
        <v>38.945454545454545</v>
      </c>
      <c r="S36" s="103">
        <f t="shared" si="2"/>
        <v>72.128851540616239</v>
      </c>
      <c r="T36" s="106">
        <v>1.968</v>
      </c>
      <c r="U36" s="89">
        <v>3.38496</v>
      </c>
      <c r="V36" s="107">
        <v>0.151</v>
      </c>
      <c r="W36" s="106">
        <v>8.3000000000000007</v>
      </c>
      <c r="X36" s="103">
        <v>97.75</v>
      </c>
      <c r="Z36" s="254"/>
      <c r="AA36" s="84"/>
      <c r="AB36" s="261"/>
      <c r="AC36" s="228"/>
      <c r="AD36" s="84"/>
    </row>
    <row r="37" spans="1:30" s="83" customFormat="1" ht="12" customHeight="1">
      <c r="A37" s="257" t="s">
        <v>1228</v>
      </c>
      <c r="B37" s="104" t="s">
        <v>1176</v>
      </c>
      <c r="C37" s="104" t="s">
        <v>1187</v>
      </c>
      <c r="D37" s="104">
        <v>3</v>
      </c>
      <c r="E37" s="104" t="s">
        <v>1178</v>
      </c>
      <c r="F37" s="86">
        <v>13</v>
      </c>
      <c r="G37" s="86">
        <v>40</v>
      </c>
      <c r="H37" s="103">
        <v>47</v>
      </c>
      <c r="I37" s="106" t="s">
        <v>202</v>
      </c>
      <c r="J37" s="106">
        <v>6.5</v>
      </c>
      <c r="K37" s="106">
        <v>9.6000000000000002E-2</v>
      </c>
      <c r="L37" s="106">
        <v>6.68</v>
      </c>
      <c r="M37" s="106">
        <v>6.85</v>
      </c>
      <c r="N37" s="106">
        <v>0.25</v>
      </c>
      <c r="O37" s="106">
        <v>0.11</v>
      </c>
      <c r="P37" s="106">
        <f t="shared" si="3"/>
        <v>13.89</v>
      </c>
      <c r="Q37" s="103">
        <v>21.42</v>
      </c>
      <c r="R37" s="103">
        <v>45.574468085106389</v>
      </c>
      <c r="S37" s="103">
        <f t="shared" si="2"/>
        <v>64.845938375350144</v>
      </c>
      <c r="T37" s="106">
        <v>1.748</v>
      </c>
      <c r="U37" s="89">
        <v>3.0065599999999999</v>
      </c>
      <c r="V37" s="107">
        <v>0.11799999999999999</v>
      </c>
      <c r="W37" s="106">
        <v>7.32</v>
      </c>
      <c r="X37" s="103">
        <v>97.75</v>
      </c>
      <c r="Z37" s="254"/>
      <c r="AA37" s="84"/>
      <c r="AB37" s="261"/>
      <c r="AC37" s="228"/>
      <c r="AD37" s="84"/>
    </row>
    <row r="38" spans="1:30" s="83" customFormat="1" ht="12" customHeight="1">
      <c r="A38" s="255" t="s">
        <v>1229</v>
      </c>
      <c r="B38" s="109" t="s">
        <v>1176</v>
      </c>
      <c r="C38" s="109" t="s">
        <v>1187</v>
      </c>
      <c r="D38" s="109">
        <v>4</v>
      </c>
      <c r="E38" s="109" t="s">
        <v>1179</v>
      </c>
      <c r="F38" s="92">
        <v>13</v>
      </c>
      <c r="G38" s="92">
        <v>42</v>
      </c>
      <c r="H38" s="108">
        <v>45</v>
      </c>
      <c r="I38" s="111" t="s">
        <v>381</v>
      </c>
      <c r="J38" s="111">
        <v>6.1</v>
      </c>
      <c r="K38" s="111">
        <v>7.4999999999999997E-2</v>
      </c>
      <c r="L38" s="111">
        <v>5.13</v>
      </c>
      <c r="M38" s="111">
        <v>5.86</v>
      </c>
      <c r="N38" s="111">
        <v>0.21</v>
      </c>
      <c r="O38" s="111">
        <v>0.1</v>
      </c>
      <c r="P38" s="111">
        <f t="shared" si="3"/>
        <v>11.3</v>
      </c>
      <c r="Q38" s="108">
        <v>19.940000000000001</v>
      </c>
      <c r="R38" s="108">
        <v>44.31111111111111</v>
      </c>
      <c r="S38" s="108">
        <f t="shared" si="2"/>
        <v>56.670010030090268</v>
      </c>
      <c r="T38" s="111">
        <v>1.38</v>
      </c>
      <c r="U38" s="95">
        <v>2.3735999999999997</v>
      </c>
      <c r="V38" s="112">
        <v>0.111</v>
      </c>
      <c r="W38" s="111">
        <v>8.1999999999999993</v>
      </c>
      <c r="X38" s="108">
        <v>82.11</v>
      </c>
      <c r="Z38" s="254"/>
      <c r="AA38" s="84"/>
      <c r="AB38" s="261"/>
      <c r="AC38" s="228"/>
      <c r="AD38" s="84"/>
    </row>
    <row r="39" spans="1:30" s="83" customFormat="1" ht="12" customHeight="1">
      <c r="A39" s="256" t="s">
        <v>1230</v>
      </c>
      <c r="B39" s="114" t="s">
        <v>1180</v>
      </c>
      <c r="C39" s="114" t="s">
        <v>1183</v>
      </c>
      <c r="D39" s="114">
        <v>1</v>
      </c>
      <c r="E39" s="114" t="s">
        <v>39</v>
      </c>
      <c r="F39" s="78">
        <v>9</v>
      </c>
      <c r="G39" s="78">
        <v>10</v>
      </c>
      <c r="H39" s="113">
        <v>81</v>
      </c>
      <c r="I39" s="116" t="s">
        <v>202</v>
      </c>
      <c r="J39" s="116">
        <v>5.8</v>
      </c>
      <c r="K39" s="116">
        <v>9.4E-2</v>
      </c>
      <c r="L39" s="116">
        <v>4.2</v>
      </c>
      <c r="M39" s="116">
        <v>9.9499999999999993</v>
      </c>
      <c r="N39" s="116">
        <v>0.18</v>
      </c>
      <c r="O39" s="116">
        <v>0.13</v>
      </c>
      <c r="P39" s="116">
        <f t="shared" si="3"/>
        <v>14.46</v>
      </c>
      <c r="Q39" s="113">
        <v>25.34</v>
      </c>
      <c r="R39" s="113">
        <v>31.283950617283949</v>
      </c>
      <c r="S39" s="113">
        <f t="shared" si="2"/>
        <v>57.063930544593532</v>
      </c>
      <c r="T39" s="116">
        <v>2.0419999999999998</v>
      </c>
      <c r="U39" s="81">
        <v>3.5122399999999998</v>
      </c>
      <c r="V39" s="117">
        <v>0.151</v>
      </c>
      <c r="W39" s="116">
        <v>1.92</v>
      </c>
      <c r="X39" s="113">
        <v>70.38</v>
      </c>
      <c r="Z39" s="254"/>
      <c r="AA39" s="84"/>
      <c r="AB39" s="261"/>
      <c r="AC39" s="228"/>
      <c r="AD39" s="84"/>
    </row>
    <row r="40" spans="1:30" s="83" customFormat="1" ht="12" customHeight="1">
      <c r="A40" s="255" t="s">
        <v>1231</v>
      </c>
      <c r="B40" s="109" t="s">
        <v>1180</v>
      </c>
      <c r="C40" s="109" t="s">
        <v>1183</v>
      </c>
      <c r="D40" s="109">
        <v>2</v>
      </c>
      <c r="E40" s="109" t="s">
        <v>1181</v>
      </c>
      <c r="F40" s="92">
        <v>5</v>
      </c>
      <c r="G40" s="92">
        <v>14</v>
      </c>
      <c r="H40" s="108">
        <v>81</v>
      </c>
      <c r="I40" s="111" t="s">
        <v>202</v>
      </c>
      <c r="J40" s="111">
        <v>5.8</v>
      </c>
      <c r="K40" s="111">
        <v>0.01</v>
      </c>
      <c r="L40" s="111">
        <v>5.25</v>
      </c>
      <c r="M40" s="111">
        <v>6.28</v>
      </c>
      <c r="N40" s="111">
        <v>0.16</v>
      </c>
      <c r="O40" s="111">
        <v>0.11</v>
      </c>
      <c r="P40" s="111">
        <f t="shared" si="3"/>
        <v>11.8</v>
      </c>
      <c r="Q40" s="108">
        <v>21.93</v>
      </c>
      <c r="R40" s="108">
        <v>27.074074074074073</v>
      </c>
      <c r="S40" s="108">
        <f t="shared" si="2"/>
        <v>53.807569539443691</v>
      </c>
      <c r="T40" s="111">
        <v>0.68100000000000005</v>
      </c>
      <c r="U40" s="95">
        <v>1.1713200000000001</v>
      </c>
      <c r="V40" s="112">
        <v>4.9000000000000002E-2</v>
      </c>
      <c r="W40" s="111">
        <v>0.76</v>
      </c>
      <c r="X40" s="108">
        <v>62.56</v>
      </c>
      <c r="Z40" s="254"/>
      <c r="AA40" s="84"/>
      <c r="AB40" s="261"/>
      <c r="AC40" s="228"/>
      <c r="AD40" s="84"/>
    </row>
    <row r="41" spans="1:30" ht="12">
      <c r="Y41" s="167"/>
    </row>
    <row r="42" spans="1:30" ht="12">
      <c r="Y42" s="167"/>
    </row>
    <row r="43" spans="1:30" ht="12">
      <c r="Y43" s="167"/>
    </row>
    <row r="44" spans="1:30" ht="12">
      <c r="Y44" s="167"/>
    </row>
    <row r="45" spans="1:30" ht="12">
      <c r="Y45" s="167"/>
    </row>
    <row r="46" spans="1:30" ht="12">
      <c r="Y46" s="167"/>
    </row>
    <row r="47" spans="1:30" ht="12">
      <c r="Y47" s="167"/>
    </row>
    <row r="48" spans="1:30" ht="12">
      <c r="Y48" s="167"/>
    </row>
    <row r="49" spans="25:25" ht="12">
      <c r="Y49" s="167"/>
    </row>
    <row r="50" spans="25:25" ht="12">
      <c r="Y50" s="167"/>
    </row>
    <row r="51" spans="25:25" ht="12">
      <c r="Y51" s="167"/>
    </row>
    <row r="52" spans="25:25" ht="12">
      <c r="Y52" s="167"/>
    </row>
    <row r="53" spans="25:25" ht="12">
      <c r="Y53" s="167"/>
    </row>
    <row r="54" spans="25:25" ht="12">
      <c r="Y54" s="167"/>
    </row>
    <row r="55" spans="25:25" ht="12">
      <c r="Y55" s="167"/>
    </row>
  </sheetData>
  <mergeCells count="3">
    <mergeCell ref="F6:H6"/>
    <mergeCell ref="L6:P6"/>
    <mergeCell ref="Q7:R7"/>
  </mergeCells>
  <printOptions horizontalCentered="1"/>
  <pageMargins left="0.70866141732283472" right="0.70866141732283472" top="0.94488188976377963" bottom="0.74803149606299213" header="0.31496062992125984" footer="0.31496062992125984"/>
  <pageSetup paperSize="9" scale="7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28"/>
  <sheetViews>
    <sheetView workbookViewId="0">
      <pane ySplit="7" topLeftCell="A8" activePane="bottomLeft" state="frozen"/>
      <selection activeCell="A3" sqref="A3"/>
      <selection pane="bottomLeft" activeCell="A4" sqref="A4"/>
    </sheetView>
  </sheetViews>
  <sheetFormatPr defaultRowHeight="15"/>
  <cols>
    <col min="1" max="3" width="9.140625" style="134"/>
    <col min="4" max="4" width="9.140625" style="135"/>
    <col min="5" max="6" width="9.140625" style="167"/>
    <col min="7" max="9" width="9.140625" style="134"/>
    <col min="10" max="10" width="21" style="134" customWidth="1"/>
    <col min="11" max="13" width="9.140625" style="10"/>
    <col min="14" max="16384" width="9.140625" style="134"/>
  </cols>
  <sheetData>
    <row r="1" spans="1:15">
      <c r="A1" s="1" t="s">
        <v>0</v>
      </c>
      <c r="K1" s="2"/>
      <c r="L1" s="2"/>
      <c r="M1" s="2"/>
    </row>
    <row r="2" spans="1:15">
      <c r="A2" s="7" t="s">
        <v>1239</v>
      </c>
      <c r="K2" s="2"/>
      <c r="L2" s="2"/>
      <c r="M2" s="2"/>
    </row>
    <row r="3" spans="1:15">
      <c r="A3" s="7" t="s">
        <v>1</v>
      </c>
      <c r="K3" s="2"/>
      <c r="L3" s="2"/>
      <c r="M3" s="2"/>
      <c r="N3" s="23"/>
      <c r="O3" s="23"/>
    </row>
    <row r="4" spans="1:15">
      <c r="A4" s="7" t="s">
        <v>1184</v>
      </c>
      <c r="K4" s="71"/>
      <c r="L4" s="71"/>
      <c r="M4" s="28"/>
    </row>
    <row r="5" spans="1:15">
      <c r="K5" s="71"/>
      <c r="L5" s="71"/>
      <c r="M5" s="28"/>
    </row>
    <row r="6" spans="1:15" s="138" customFormat="1">
      <c r="B6" s="13" t="s">
        <v>2</v>
      </c>
      <c r="C6" s="13" t="s">
        <v>3</v>
      </c>
      <c r="D6" s="14" t="s">
        <v>5</v>
      </c>
      <c r="E6" s="13" t="s">
        <v>6</v>
      </c>
      <c r="F6" s="276" t="s">
        <v>8</v>
      </c>
      <c r="G6" s="277"/>
      <c r="H6" s="168"/>
      <c r="J6" s="71"/>
      <c r="K6" s="71"/>
      <c r="L6" s="28"/>
      <c r="M6" s="134"/>
    </row>
    <row r="7" spans="1:15" s="138" customFormat="1">
      <c r="B7" s="15" t="s">
        <v>19</v>
      </c>
      <c r="C7" s="15" t="s">
        <v>20</v>
      </c>
      <c r="D7" s="74" t="s">
        <v>21</v>
      </c>
      <c r="E7" s="15" t="s">
        <v>19</v>
      </c>
      <c r="F7" s="15" t="s">
        <v>26</v>
      </c>
      <c r="G7" s="15" t="s">
        <v>27</v>
      </c>
      <c r="H7" s="15" t="s">
        <v>9</v>
      </c>
      <c r="J7" s="71"/>
      <c r="K7" s="71"/>
      <c r="L7" s="28"/>
      <c r="M7" s="134"/>
    </row>
    <row r="8" spans="1:15" s="138" customFormat="1" ht="12.75">
      <c r="B8" s="180" t="s">
        <v>697</v>
      </c>
      <c r="C8" s="161" t="s">
        <v>201</v>
      </c>
      <c r="D8" s="169" t="s">
        <v>761</v>
      </c>
      <c r="E8" s="170" t="s">
        <v>1092</v>
      </c>
      <c r="F8" s="171">
        <v>8.0299999999999994</v>
      </c>
      <c r="G8" s="171">
        <v>6.58</v>
      </c>
      <c r="H8" s="171">
        <v>0.25</v>
      </c>
      <c r="J8" s="149"/>
      <c r="K8" s="149"/>
    </row>
    <row r="9" spans="1:15" s="138" customFormat="1" ht="12.75">
      <c r="B9" s="180" t="s">
        <v>698</v>
      </c>
      <c r="C9" s="161" t="s">
        <v>200</v>
      </c>
      <c r="D9" s="169" t="s">
        <v>762</v>
      </c>
      <c r="E9" s="170" t="s">
        <v>1093</v>
      </c>
      <c r="F9" s="171">
        <v>8.0500000000000007</v>
      </c>
      <c r="G9" s="171">
        <v>6.78</v>
      </c>
      <c r="H9" s="171">
        <v>0.27</v>
      </c>
      <c r="J9" s="149"/>
      <c r="K9" s="149"/>
    </row>
    <row r="10" spans="1:15" s="138" customFormat="1" ht="12.75">
      <c r="B10" s="180" t="s">
        <v>699</v>
      </c>
      <c r="C10" s="161" t="s">
        <v>201</v>
      </c>
      <c r="D10" s="169" t="s">
        <v>762</v>
      </c>
      <c r="E10" s="170" t="s">
        <v>1094</v>
      </c>
      <c r="F10" s="171">
        <v>6.12</v>
      </c>
      <c r="G10" s="171">
        <v>4.6100000000000003</v>
      </c>
      <c r="H10" s="171">
        <v>0.26</v>
      </c>
      <c r="J10" s="149"/>
      <c r="K10" s="149"/>
    </row>
    <row r="11" spans="1:15" s="138" customFormat="1" ht="12.75">
      <c r="B11" s="180" t="s">
        <v>700</v>
      </c>
      <c r="C11" s="161" t="s">
        <v>201</v>
      </c>
      <c r="D11" s="169" t="s">
        <v>763</v>
      </c>
      <c r="E11" s="170" t="s">
        <v>1095</v>
      </c>
      <c r="F11" s="171">
        <v>5.86</v>
      </c>
      <c r="G11" s="171">
        <v>4.42</v>
      </c>
      <c r="H11" s="171">
        <v>0.23</v>
      </c>
      <c r="J11" s="149"/>
      <c r="K11" s="149"/>
    </row>
    <row r="12" spans="1:15" s="138" customFormat="1" ht="12.75">
      <c r="B12" s="180" t="s">
        <v>701</v>
      </c>
      <c r="C12" s="161" t="s">
        <v>201</v>
      </c>
      <c r="D12" s="169" t="s">
        <v>764</v>
      </c>
      <c r="E12" s="170" t="s">
        <v>1096</v>
      </c>
      <c r="F12" s="171">
        <v>7.85</v>
      </c>
      <c r="G12" s="171">
        <v>5.91</v>
      </c>
      <c r="H12" s="171">
        <v>0.19</v>
      </c>
      <c r="J12" s="149"/>
      <c r="K12" s="149"/>
    </row>
    <row r="13" spans="1:15" s="138" customFormat="1" ht="12.75">
      <c r="B13" s="180" t="s">
        <v>702</v>
      </c>
      <c r="C13" s="161" t="s">
        <v>201</v>
      </c>
      <c r="D13" s="169" t="s">
        <v>765</v>
      </c>
      <c r="E13" s="170" t="s">
        <v>1097</v>
      </c>
      <c r="F13" s="171">
        <v>6.3</v>
      </c>
      <c r="G13" s="171">
        <v>4.45</v>
      </c>
      <c r="H13" s="171">
        <v>0.18</v>
      </c>
      <c r="J13" s="149"/>
      <c r="K13" s="149"/>
    </row>
    <row r="14" spans="1:15" s="138" customFormat="1" ht="12.75">
      <c r="B14" s="180" t="s">
        <v>706</v>
      </c>
      <c r="C14" s="161" t="s">
        <v>200</v>
      </c>
      <c r="D14" s="169" t="s">
        <v>766</v>
      </c>
      <c r="E14" s="170" t="s">
        <v>1097</v>
      </c>
      <c r="F14" s="171">
        <v>7.45</v>
      </c>
      <c r="G14" s="171">
        <v>5.85</v>
      </c>
      <c r="H14" s="171">
        <v>0.28999999999999998</v>
      </c>
      <c r="J14" s="149"/>
      <c r="K14" s="149"/>
    </row>
    <row r="15" spans="1:15" s="138" customFormat="1" ht="12.75">
      <c r="B15" s="180" t="s">
        <v>703</v>
      </c>
      <c r="C15" s="161" t="s">
        <v>200</v>
      </c>
      <c r="D15" s="169" t="s">
        <v>763</v>
      </c>
      <c r="E15" s="170" t="s">
        <v>1098</v>
      </c>
      <c r="F15" s="171">
        <v>7.8</v>
      </c>
      <c r="G15" s="171">
        <v>5.94</v>
      </c>
      <c r="H15" s="171">
        <v>0.19</v>
      </c>
      <c r="J15" s="149"/>
      <c r="K15" s="149"/>
    </row>
    <row r="16" spans="1:15" s="138" customFormat="1" ht="12.75">
      <c r="B16" s="181" t="s">
        <v>704</v>
      </c>
      <c r="C16" s="144" t="s">
        <v>200</v>
      </c>
      <c r="D16" s="172" t="s">
        <v>767</v>
      </c>
      <c r="E16" s="146" t="s">
        <v>1099</v>
      </c>
      <c r="F16" s="147">
        <v>6.45</v>
      </c>
      <c r="G16" s="147">
        <v>4.6500000000000004</v>
      </c>
      <c r="H16" s="147">
        <v>0.05</v>
      </c>
      <c r="J16" s="149"/>
      <c r="K16" s="149"/>
    </row>
    <row r="17" spans="2:11" s="138" customFormat="1" ht="12.75">
      <c r="B17" s="182"/>
      <c r="C17" s="154"/>
      <c r="D17" s="173" t="s">
        <v>768</v>
      </c>
      <c r="E17" s="156" t="s">
        <v>1100</v>
      </c>
      <c r="F17" s="157">
        <v>7.05</v>
      </c>
      <c r="G17" s="157">
        <v>6.02</v>
      </c>
      <c r="H17" s="157">
        <v>7.0000000000000007E-2</v>
      </c>
      <c r="J17" s="149"/>
      <c r="K17" s="149"/>
    </row>
    <row r="18" spans="2:11" s="138" customFormat="1" ht="12.75">
      <c r="B18" s="181" t="s">
        <v>705</v>
      </c>
      <c r="C18" s="144" t="s">
        <v>199</v>
      </c>
      <c r="D18" s="172" t="s">
        <v>769</v>
      </c>
      <c r="E18" s="146" t="s">
        <v>1101</v>
      </c>
      <c r="F18" s="147">
        <v>5.88</v>
      </c>
      <c r="G18" s="147">
        <v>4.41</v>
      </c>
      <c r="H18" s="147">
        <v>0.13</v>
      </c>
      <c r="J18" s="149"/>
      <c r="K18" s="149"/>
    </row>
    <row r="19" spans="2:11" s="138" customFormat="1" ht="12.75">
      <c r="B19" s="182"/>
      <c r="C19" s="154"/>
      <c r="D19" s="173" t="s">
        <v>770</v>
      </c>
      <c r="E19" s="156" t="s">
        <v>1102</v>
      </c>
      <c r="F19" s="157">
        <v>6.47</v>
      </c>
      <c r="G19" s="157">
        <v>4.88</v>
      </c>
      <c r="H19" s="157">
        <v>0.14000000000000001</v>
      </c>
      <c r="J19" s="149"/>
      <c r="K19" s="149"/>
    </row>
    <row r="20" spans="2:11" s="138" customFormat="1" ht="12.75">
      <c r="B20" s="180" t="s">
        <v>707</v>
      </c>
      <c r="C20" s="161" t="s">
        <v>199</v>
      </c>
      <c r="D20" s="169" t="s">
        <v>771</v>
      </c>
      <c r="E20" s="170" t="s">
        <v>1103</v>
      </c>
      <c r="F20" s="171">
        <v>5.77</v>
      </c>
      <c r="G20" s="171">
        <v>4.4000000000000004</v>
      </c>
      <c r="H20" s="171">
        <v>0.13</v>
      </c>
      <c r="J20" s="149"/>
      <c r="K20" s="149"/>
    </row>
    <row r="21" spans="2:11" s="138" customFormat="1" ht="12.75">
      <c r="B21" s="180" t="s">
        <v>709</v>
      </c>
      <c r="C21" s="161" t="s">
        <v>200</v>
      </c>
      <c r="D21" s="169" t="s">
        <v>772</v>
      </c>
      <c r="E21" s="170" t="s">
        <v>1104</v>
      </c>
      <c r="F21" s="171">
        <v>8.1199999999999992</v>
      </c>
      <c r="G21" s="171">
        <v>6.68</v>
      </c>
      <c r="H21" s="171">
        <v>0.45</v>
      </c>
      <c r="J21" s="149"/>
      <c r="K21" s="149"/>
    </row>
    <row r="22" spans="2:11" s="138" customFormat="1" ht="12.75">
      <c r="B22" s="180" t="s">
        <v>715</v>
      </c>
      <c r="C22" s="161" t="s">
        <v>201</v>
      </c>
      <c r="D22" s="169" t="s">
        <v>773</v>
      </c>
      <c r="E22" s="170" t="s">
        <v>1105</v>
      </c>
      <c r="F22" s="171">
        <v>7.69</v>
      </c>
      <c r="G22" s="171">
        <v>7.43</v>
      </c>
      <c r="H22" s="171">
        <v>0.16</v>
      </c>
      <c r="J22" s="149"/>
      <c r="K22" s="149"/>
    </row>
    <row r="23" spans="2:11" s="138" customFormat="1" ht="12.75">
      <c r="B23" s="181" t="s">
        <v>712</v>
      </c>
      <c r="C23" s="144" t="s">
        <v>201</v>
      </c>
      <c r="D23" s="172" t="s">
        <v>774</v>
      </c>
      <c r="E23" s="146" t="s">
        <v>1106</v>
      </c>
      <c r="F23" s="147">
        <v>6.65</v>
      </c>
      <c r="G23" s="147">
        <v>5.15</v>
      </c>
      <c r="H23" s="147">
        <v>0.14000000000000001</v>
      </c>
      <c r="J23" s="149"/>
      <c r="K23" s="149"/>
    </row>
    <row r="24" spans="2:11" s="138" customFormat="1" ht="12.75">
      <c r="B24" s="182"/>
      <c r="C24" s="154"/>
      <c r="D24" s="173" t="s">
        <v>775</v>
      </c>
      <c r="E24" s="156" t="s">
        <v>1107</v>
      </c>
      <c r="F24" s="157">
        <v>7.79</v>
      </c>
      <c r="G24" s="157">
        <v>6.35</v>
      </c>
      <c r="H24" s="157">
        <v>0.19</v>
      </c>
      <c r="J24" s="149"/>
      <c r="K24" s="149"/>
    </row>
    <row r="25" spans="2:11" s="138" customFormat="1" ht="12.75">
      <c r="B25" s="180" t="s">
        <v>713</v>
      </c>
      <c r="C25" s="161" t="s">
        <v>200</v>
      </c>
      <c r="D25" s="169" t="s">
        <v>776</v>
      </c>
      <c r="E25" s="170" t="s">
        <v>1108</v>
      </c>
      <c r="F25" s="171">
        <v>7.98</v>
      </c>
      <c r="G25" s="171">
        <v>6.62</v>
      </c>
      <c r="H25" s="171">
        <v>0.22</v>
      </c>
      <c r="J25" s="149"/>
      <c r="K25" s="149"/>
    </row>
    <row r="26" spans="2:11" s="138" customFormat="1" ht="12.75">
      <c r="B26" s="180" t="s">
        <v>716</v>
      </c>
      <c r="C26" s="161" t="s">
        <v>199</v>
      </c>
      <c r="D26" s="169" t="s">
        <v>777</v>
      </c>
      <c r="E26" s="170" t="s">
        <v>1109</v>
      </c>
      <c r="F26" s="171">
        <v>5.6</v>
      </c>
      <c r="G26" s="171">
        <v>4.32</v>
      </c>
      <c r="H26" s="171">
        <v>0.08</v>
      </c>
      <c r="J26" s="149"/>
      <c r="K26" s="149"/>
    </row>
    <row r="27" spans="2:11" s="138" customFormat="1" ht="12.75">
      <c r="B27" s="180" t="s">
        <v>717</v>
      </c>
      <c r="C27" s="161" t="s">
        <v>201</v>
      </c>
      <c r="D27" s="169" t="s">
        <v>778</v>
      </c>
      <c r="E27" s="170" t="s">
        <v>1110</v>
      </c>
      <c r="F27" s="171">
        <v>8.4600000000000009</v>
      </c>
      <c r="G27" s="171">
        <v>6.98</v>
      </c>
      <c r="H27" s="171">
        <v>0.37</v>
      </c>
      <c r="J27" s="149"/>
      <c r="K27" s="149"/>
    </row>
    <row r="28" spans="2:11" s="138" customFormat="1" ht="12.75">
      <c r="B28" s="180" t="s">
        <v>718</v>
      </c>
      <c r="C28" s="161" t="s">
        <v>201</v>
      </c>
      <c r="D28" s="169" t="s">
        <v>770</v>
      </c>
      <c r="E28" s="170" t="s">
        <v>1111</v>
      </c>
      <c r="F28" s="171">
        <v>7.89</v>
      </c>
      <c r="G28" s="171">
        <v>6.46</v>
      </c>
      <c r="H28" s="171">
        <v>0.23</v>
      </c>
      <c r="J28" s="149"/>
      <c r="K28" s="149"/>
    </row>
    <row r="29" spans="2:11" s="138" customFormat="1" ht="12.75">
      <c r="B29" s="181" t="s">
        <v>719</v>
      </c>
      <c r="C29" s="144" t="s">
        <v>199</v>
      </c>
      <c r="D29" s="172" t="s">
        <v>779</v>
      </c>
      <c r="E29" s="146" t="s">
        <v>1112</v>
      </c>
      <c r="F29" s="147">
        <v>6.88</v>
      </c>
      <c r="G29" s="147">
        <v>5.08</v>
      </c>
      <c r="H29" s="147">
        <v>0.18</v>
      </c>
      <c r="J29" s="149"/>
      <c r="K29" s="149"/>
    </row>
    <row r="30" spans="2:11" s="138" customFormat="1" ht="12.75">
      <c r="B30" s="182"/>
      <c r="C30" s="154"/>
      <c r="D30" s="173" t="s">
        <v>780</v>
      </c>
      <c r="E30" s="156" t="s">
        <v>1113</v>
      </c>
      <c r="F30" s="157">
        <v>7.38</v>
      </c>
      <c r="G30" s="157">
        <v>5.26</v>
      </c>
      <c r="H30" s="157">
        <v>0.15</v>
      </c>
      <c r="J30" s="149"/>
      <c r="K30" s="149"/>
    </row>
    <row r="31" spans="2:11" s="138" customFormat="1" ht="12.75">
      <c r="B31" s="180" t="s">
        <v>720</v>
      </c>
      <c r="C31" s="161" t="s">
        <v>696</v>
      </c>
      <c r="D31" s="169" t="s">
        <v>765</v>
      </c>
      <c r="E31" s="170" t="s">
        <v>1114</v>
      </c>
      <c r="F31" s="171">
        <v>5.76</v>
      </c>
      <c r="G31" s="171">
        <v>4.25</v>
      </c>
      <c r="H31" s="171">
        <v>0.09</v>
      </c>
      <c r="J31" s="149"/>
      <c r="K31" s="149"/>
    </row>
    <row r="32" spans="2:11" s="138" customFormat="1" ht="12.75">
      <c r="B32" s="180" t="s">
        <v>721</v>
      </c>
      <c r="C32" s="161" t="s">
        <v>201</v>
      </c>
      <c r="D32" s="169" t="s">
        <v>781</v>
      </c>
      <c r="E32" s="170" t="s">
        <v>1115</v>
      </c>
      <c r="F32" s="171">
        <v>7.26</v>
      </c>
      <c r="G32" s="171">
        <v>6.21</v>
      </c>
      <c r="H32" s="171">
        <v>0.26</v>
      </c>
      <c r="J32" s="149"/>
      <c r="K32" s="149"/>
    </row>
    <row r="33" spans="2:11" s="138" customFormat="1" ht="12.75">
      <c r="B33" s="180" t="s">
        <v>722</v>
      </c>
      <c r="C33" s="161" t="s">
        <v>199</v>
      </c>
      <c r="D33" s="169" t="s">
        <v>782</v>
      </c>
      <c r="E33" s="170" t="s">
        <v>1116</v>
      </c>
      <c r="F33" s="171">
        <v>7.61</v>
      </c>
      <c r="G33" s="171">
        <v>5.7</v>
      </c>
      <c r="H33" s="171">
        <v>0.13</v>
      </c>
      <c r="J33" s="149"/>
      <c r="K33" s="149"/>
    </row>
    <row r="34" spans="2:11" s="138" customFormat="1" ht="12.75">
      <c r="B34" s="181" t="s">
        <v>724</v>
      </c>
      <c r="C34" s="144" t="s">
        <v>838</v>
      </c>
      <c r="D34" s="172" t="s">
        <v>783</v>
      </c>
      <c r="E34" s="146" t="s">
        <v>1117</v>
      </c>
      <c r="F34" s="147">
        <v>5.19</v>
      </c>
      <c r="G34" s="147">
        <v>4.96</v>
      </c>
      <c r="H34" s="147">
        <v>0.06</v>
      </c>
      <c r="J34" s="149"/>
      <c r="K34" s="149"/>
    </row>
    <row r="35" spans="2:11" s="138" customFormat="1" ht="12.75">
      <c r="B35" s="182"/>
      <c r="C35" s="154"/>
      <c r="D35" s="173" t="s">
        <v>765</v>
      </c>
      <c r="E35" s="156" t="s">
        <v>1118</v>
      </c>
      <c r="F35" s="157">
        <v>5.67</v>
      </c>
      <c r="G35" s="157">
        <v>4.9400000000000004</v>
      </c>
      <c r="H35" s="157">
        <v>7.0000000000000007E-2</v>
      </c>
      <c r="J35" s="149"/>
      <c r="K35" s="149"/>
    </row>
    <row r="36" spans="2:11" s="138" customFormat="1" ht="12.75">
      <c r="B36" s="180" t="s">
        <v>725</v>
      </c>
      <c r="C36" s="161" t="s">
        <v>201</v>
      </c>
      <c r="D36" s="169" t="s">
        <v>784</v>
      </c>
      <c r="E36" s="170" t="s">
        <v>1119</v>
      </c>
      <c r="F36" s="171">
        <v>6.22</v>
      </c>
      <c r="G36" s="171">
        <v>4.8099999999999996</v>
      </c>
      <c r="H36" s="171">
        <v>0.12</v>
      </c>
      <c r="J36" s="149"/>
      <c r="K36" s="149"/>
    </row>
    <row r="37" spans="2:11" s="138" customFormat="1" ht="12.75">
      <c r="B37" s="180" t="s">
        <v>726</v>
      </c>
      <c r="C37" s="161" t="s">
        <v>199</v>
      </c>
      <c r="D37" s="169" t="s">
        <v>785</v>
      </c>
      <c r="E37" s="170" t="s">
        <v>1120</v>
      </c>
      <c r="F37" s="171">
        <v>6.14</v>
      </c>
      <c r="G37" s="171">
        <v>4.76</v>
      </c>
      <c r="H37" s="171">
        <v>0.09</v>
      </c>
      <c r="J37" s="149"/>
      <c r="K37" s="149"/>
    </row>
    <row r="38" spans="2:11" s="138" customFormat="1" ht="12.75">
      <c r="B38" s="180" t="s">
        <v>727</v>
      </c>
      <c r="C38" s="161" t="s">
        <v>695</v>
      </c>
      <c r="D38" s="169" t="s">
        <v>778</v>
      </c>
      <c r="E38" s="170" t="s">
        <v>1121</v>
      </c>
      <c r="F38" s="171">
        <v>4.75</v>
      </c>
      <c r="G38" s="171">
        <v>4.4800000000000004</v>
      </c>
      <c r="H38" s="171">
        <v>0.02</v>
      </c>
      <c r="J38" s="149"/>
      <c r="K38" s="149"/>
    </row>
    <row r="39" spans="2:11" s="138" customFormat="1" ht="12.75">
      <c r="B39" s="180" t="s">
        <v>728</v>
      </c>
      <c r="C39" s="161" t="s">
        <v>199</v>
      </c>
      <c r="D39" s="169" t="s">
        <v>786</v>
      </c>
      <c r="E39" s="170" t="s">
        <v>1122</v>
      </c>
      <c r="F39" s="171">
        <v>5.86</v>
      </c>
      <c r="G39" s="171">
        <v>4.3099999999999996</v>
      </c>
      <c r="H39" s="171">
        <v>0.18</v>
      </c>
      <c r="J39" s="149"/>
      <c r="K39" s="149"/>
    </row>
    <row r="40" spans="2:11" s="138" customFormat="1" ht="12.75">
      <c r="B40" s="181" t="s">
        <v>731</v>
      </c>
      <c r="C40" s="144" t="s">
        <v>600</v>
      </c>
      <c r="D40" s="172" t="s">
        <v>787</v>
      </c>
      <c r="E40" s="146" t="s">
        <v>1123</v>
      </c>
      <c r="F40" s="147">
        <v>5.62</v>
      </c>
      <c r="G40" s="147">
        <v>4.62</v>
      </c>
      <c r="H40" s="147">
        <v>0.1</v>
      </c>
      <c r="J40" s="149"/>
      <c r="K40" s="149"/>
    </row>
    <row r="41" spans="2:11" s="138" customFormat="1" ht="12.75">
      <c r="B41" s="182"/>
      <c r="C41" s="154"/>
      <c r="D41" s="173" t="s">
        <v>788</v>
      </c>
      <c r="E41" s="156" t="s">
        <v>1124</v>
      </c>
      <c r="F41" s="157">
        <v>5.66</v>
      </c>
      <c r="G41" s="157">
        <v>4.18</v>
      </c>
      <c r="H41" s="157">
        <v>0.12</v>
      </c>
      <c r="J41" s="149"/>
      <c r="K41" s="149"/>
    </row>
    <row r="42" spans="2:11" s="138" customFormat="1" ht="12.75">
      <c r="B42" s="180" t="s">
        <v>734</v>
      </c>
      <c r="C42" s="161" t="s">
        <v>201</v>
      </c>
      <c r="D42" s="169" t="s">
        <v>770</v>
      </c>
      <c r="E42" s="170" t="s">
        <v>1125</v>
      </c>
      <c r="F42" s="171">
        <v>8.5</v>
      </c>
      <c r="G42" s="171">
        <v>6.92</v>
      </c>
      <c r="H42" s="171">
        <v>0.25</v>
      </c>
      <c r="J42" s="149"/>
      <c r="K42" s="149"/>
    </row>
    <row r="43" spans="2:11" s="138" customFormat="1" ht="12.75">
      <c r="B43" s="180" t="s">
        <v>733</v>
      </c>
      <c r="C43" s="161" t="s">
        <v>200</v>
      </c>
      <c r="D43" s="169" t="s">
        <v>789</v>
      </c>
      <c r="E43" s="170" t="s">
        <v>1126</v>
      </c>
      <c r="F43" s="171">
        <v>5.46</v>
      </c>
      <c r="G43" s="171">
        <v>3.76</v>
      </c>
      <c r="H43" s="171">
        <v>0.14000000000000001</v>
      </c>
      <c r="J43" s="149"/>
      <c r="K43" s="149"/>
    </row>
    <row r="44" spans="2:11" s="138" customFormat="1" ht="12.75">
      <c r="B44" s="181" t="s">
        <v>735</v>
      </c>
      <c r="C44" s="144" t="s">
        <v>201</v>
      </c>
      <c r="D44" s="172" t="s">
        <v>790</v>
      </c>
      <c r="E44" s="146" t="s">
        <v>1127</v>
      </c>
      <c r="F44" s="147">
        <v>8.4600000000000009</v>
      </c>
      <c r="G44" s="147">
        <v>6.35</v>
      </c>
      <c r="H44" s="147">
        <v>0.38</v>
      </c>
      <c r="J44" s="149"/>
      <c r="K44" s="149"/>
    </row>
    <row r="45" spans="2:11" s="138" customFormat="1" ht="12.75">
      <c r="B45" s="182"/>
      <c r="C45" s="154"/>
      <c r="D45" s="173" t="s">
        <v>791</v>
      </c>
      <c r="E45" s="156" t="s">
        <v>1128</v>
      </c>
      <c r="F45" s="157">
        <v>8.5500000000000007</v>
      </c>
      <c r="G45" s="157">
        <v>6.7</v>
      </c>
      <c r="H45" s="157">
        <v>0.25</v>
      </c>
      <c r="J45" s="149"/>
      <c r="K45" s="149"/>
    </row>
    <row r="46" spans="2:11" s="138" customFormat="1" ht="12.75">
      <c r="B46" s="180" t="s">
        <v>736</v>
      </c>
      <c r="C46" s="161" t="s">
        <v>201</v>
      </c>
      <c r="D46" s="169" t="s">
        <v>792</v>
      </c>
      <c r="E46" s="170" t="s">
        <v>1129</v>
      </c>
      <c r="F46" s="171">
        <v>7.05</v>
      </c>
      <c r="G46" s="171">
        <v>4.75</v>
      </c>
      <c r="H46" s="171">
        <v>7.0000000000000007E-2</v>
      </c>
      <c r="J46" s="149"/>
      <c r="K46" s="149"/>
    </row>
    <row r="47" spans="2:11" s="138" customFormat="1" ht="12.75">
      <c r="B47" s="181" t="s">
        <v>737</v>
      </c>
      <c r="C47" s="144" t="s">
        <v>199</v>
      </c>
      <c r="D47" s="172" t="s">
        <v>793</v>
      </c>
      <c r="E47" s="146" t="s">
        <v>1130</v>
      </c>
      <c r="F47" s="147">
        <v>7.98</v>
      </c>
      <c r="G47" s="147">
        <v>6.72</v>
      </c>
      <c r="H47" s="147">
        <v>0.38</v>
      </c>
      <c r="J47" s="149"/>
      <c r="K47" s="149"/>
    </row>
    <row r="48" spans="2:11" s="138" customFormat="1" ht="12.75">
      <c r="B48" s="182"/>
      <c r="C48" s="154"/>
      <c r="D48" s="173" t="s">
        <v>794</v>
      </c>
      <c r="E48" s="156" t="s">
        <v>1131</v>
      </c>
      <c r="F48" s="157">
        <v>8.2799999999999994</v>
      </c>
      <c r="G48" s="157">
        <v>6.89</v>
      </c>
      <c r="H48" s="157">
        <v>0.27</v>
      </c>
      <c r="J48" s="149"/>
      <c r="K48" s="149"/>
    </row>
    <row r="49" spans="2:11" s="138" customFormat="1" ht="12.75">
      <c r="B49" s="181" t="s">
        <v>738</v>
      </c>
      <c r="C49" s="144" t="s">
        <v>601</v>
      </c>
      <c r="D49" s="172" t="s">
        <v>795</v>
      </c>
      <c r="E49" s="146" t="s">
        <v>1132</v>
      </c>
      <c r="F49" s="147">
        <v>8.42</v>
      </c>
      <c r="G49" s="147">
        <v>6.69</v>
      </c>
      <c r="H49" s="147">
        <v>0.19</v>
      </c>
      <c r="J49" s="149"/>
      <c r="K49" s="149"/>
    </row>
    <row r="50" spans="2:11" s="138" customFormat="1" ht="12.75">
      <c r="B50" s="182"/>
      <c r="C50" s="154"/>
      <c r="D50" s="173" t="s">
        <v>796</v>
      </c>
      <c r="E50" s="156" t="s">
        <v>1133</v>
      </c>
      <c r="F50" s="157">
        <v>8.2799999999999994</v>
      </c>
      <c r="G50" s="157">
        <v>6.55</v>
      </c>
      <c r="H50" s="157">
        <v>0.16</v>
      </c>
      <c r="J50" s="149"/>
      <c r="K50" s="149"/>
    </row>
    <row r="51" spans="2:11" s="138" customFormat="1" ht="12.75">
      <c r="B51" s="181" t="s">
        <v>739</v>
      </c>
      <c r="C51" s="144" t="s">
        <v>201</v>
      </c>
      <c r="D51" s="172" t="s">
        <v>783</v>
      </c>
      <c r="E51" s="146" t="s">
        <v>1134</v>
      </c>
      <c r="F51" s="147">
        <v>8.33</v>
      </c>
      <c r="G51" s="147">
        <v>6.56</v>
      </c>
      <c r="H51" s="147">
        <v>0.25</v>
      </c>
      <c r="J51" s="149"/>
      <c r="K51" s="149"/>
    </row>
    <row r="52" spans="2:11" s="138" customFormat="1" ht="12.75">
      <c r="B52" s="182"/>
      <c r="C52" s="154"/>
      <c r="D52" s="173" t="s">
        <v>765</v>
      </c>
      <c r="E52" s="156" t="s">
        <v>1135</v>
      </c>
      <c r="F52" s="157">
        <v>8.5500000000000007</v>
      </c>
      <c r="G52" s="157">
        <v>5.92</v>
      </c>
      <c r="H52" s="157">
        <v>0.32</v>
      </c>
      <c r="J52" s="149"/>
      <c r="K52" s="149"/>
    </row>
    <row r="53" spans="2:11" s="138" customFormat="1" ht="12.75">
      <c r="B53" s="180" t="s">
        <v>740</v>
      </c>
      <c r="C53" s="161" t="s">
        <v>200</v>
      </c>
      <c r="D53" s="169" t="s">
        <v>792</v>
      </c>
      <c r="E53" s="170" t="s">
        <v>1136</v>
      </c>
      <c r="F53" s="171">
        <v>8.52</v>
      </c>
      <c r="G53" s="171">
        <v>6.01</v>
      </c>
      <c r="H53" s="171">
        <v>0.22</v>
      </c>
      <c r="J53" s="149"/>
      <c r="K53" s="149"/>
    </row>
    <row r="54" spans="2:11" s="138" customFormat="1" ht="12.75">
      <c r="B54" s="181" t="s">
        <v>741</v>
      </c>
      <c r="C54" s="144" t="s">
        <v>61</v>
      </c>
      <c r="D54" s="172" t="s">
        <v>693</v>
      </c>
      <c r="E54" s="146" t="s">
        <v>1137</v>
      </c>
      <c r="F54" s="147">
        <v>5.85</v>
      </c>
      <c r="G54" s="147">
        <v>4.8099999999999996</v>
      </c>
      <c r="H54" s="147">
        <v>0.09</v>
      </c>
      <c r="J54" s="149"/>
      <c r="K54" s="149"/>
    </row>
    <row r="55" spans="2:11" s="138" customFormat="1" ht="12.75">
      <c r="B55" s="182"/>
      <c r="C55" s="154"/>
      <c r="D55" s="173" t="s">
        <v>770</v>
      </c>
      <c r="E55" s="156" t="s">
        <v>1138</v>
      </c>
      <c r="F55" s="157">
        <v>4.9000000000000004</v>
      </c>
      <c r="G55" s="157">
        <v>4.09</v>
      </c>
      <c r="H55" s="157">
        <v>0.1</v>
      </c>
      <c r="J55" s="149"/>
      <c r="K55" s="149"/>
    </row>
    <row r="56" spans="2:11" s="138" customFormat="1" ht="12.75">
      <c r="B56" s="180" t="s">
        <v>742</v>
      </c>
      <c r="C56" s="161" t="s">
        <v>1186</v>
      </c>
      <c r="D56" s="169" t="s">
        <v>797</v>
      </c>
      <c r="E56" s="170" t="s">
        <v>1139</v>
      </c>
      <c r="F56" s="171">
        <v>5.97</v>
      </c>
      <c r="G56" s="171">
        <v>4.5</v>
      </c>
      <c r="H56" s="171">
        <v>0.12</v>
      </c>
      <c r="J56" s="149"/>
      <c r="K56" s="149"/>
    </row>
    <row r="57" spans="2:11" s="138" customFormat="1" ht="12.75">
      <c r="B57" s="181" t="s">
        <v>743</v>
      </c>
      <c r="C57" s="144" t="s">
        <v>600</v>
      </c>
      <c r="D57" s="172" t="s">
        <v>798</v>
      </c>
      <c r="E57" s="146" t="s">
        <v>1140</v>
      </c>
      <c r="F57" s="147">
        <v>6.19</v>
      </c>
      <c r="G57" s="147">
        <v>5</v>
      </c>
      <c r="H57" s="147">
        <v>0.04</v>
      </c>
      <c r="J57" s="149"/>
      <c r="K57" s="149"/>
    </row>
    <row r="58" spans="2:11" s="138" customFormat="1" ht="12.75">
      <c r="B58" s="182"/>
      <c r="C58" s="154"/>
      <c r="D58" s="173" t="s">
        <v>799</v>
      </c>
      <c r="E58" s="156" t="s">
        <v>1141</v>
      </c>
      <c r="F58" s="157">
        <v>5</v>
      </c>
      <c r="G58" s="157">
        <v>4.12</v>
      </c>
      <c r="H58" s="157">
        <v>0.06</v>
      </c>
      <c r="J58" s="149"/>
      <c r="K58" s="149"/>
    </row>
    <row r="59" spans="2:11" s="138" customFormat="1" ht="12.75">
      <c r="B59" s="181" t="s">
        <v>744</v>
      </c>
      <c r="C59" s="144" t="s">
        <v>1186</v>
      </c>
      <c r="D59" s="172" t="s">
        <v>800</v>
      </c>
      <c r="E59" s="146" t="s">
        <v>1142</v>
      </c>
      <c r="F59" s="147">
        <v>5.76</v>
      </c>
      <c r="G59" s="147">
        <v>4.84</v>
      </c>
      <c r="H59" s="147">
        <v>0.11</v>
      </c>
      <c r="J59" s="149"/>
      <c r="K59" s="149"/>
    </row>
    <row r="60" spans="2:11" s="138" customFormat="1" ht="12.75">
      <c r="B60" s="182"/>
      <c r="C60" s="154"/>
      <c r="D60" s="173" t="s">
        <v>801</v>
      </c>
      <c r="E60" s="156" t="s">
        <v>1143</v>
      </c>
      <c r="F60" s="157">
        <v>6.11</v>
      </c>
      <c r="G60" s="157">
        <v>5.0199999999999996</v>
      </c>
      <c r="H60" s="157">
        <v>7.0000000000000007E-2</v>
      </c>
      <c r="J60" s="149"/>
      <c r="K60" s="149"/>
    </row>
    <row r="61" spans="2:11" s="138" customFormat="1" ht="12.75">
      <c r="B61" s="180" t="s">
        <v>745</v>
      </c>
      <c r="C61" s="161" t="s">
        <v>600</v>
      </c>
      <c r="D61" s="169" t="s">
        <v>802</v>
      </c>
      <c r="E61" s="170" t="s">
        <v>1144</v>
      </c>
      <c r="F61" s="171">
        <v>4.84</v>
      </c>
      <c r="G61" s="171">
        <v>4.0999999999999996</v>
      </c>
      <c r="H61" s="171">
        <v>0.02</v>
      </c>
      <c r="J61" s="149"/>
      <c r="K61" s="149"/>
    </row>
    <row r="62" spans="2:11" s="138" customFormat="1" ht="12.75">
      <c r="B62" s="180" t="s">
        <v>746</v>
      </c>
      <c r="C62" s="161" t="s">
        <v>837</v>
      </c>
      <c r="D62" s="169" t="s">
        <v>764</v>
      </c>
      <c r="E62" s="170" t="s">
        <v>1145</v>
      </c>
      <c r="F62" s="171">
        <v>5.35</v>
      </c>
      <c r="G62" s="171">
        <v>4.74</v>
      </c>
      <c r="H62" s="171">
        <v>0.03</v>
      </c>
      <c r="J62" s="149"/>
      <c r="K62" s="149"/>
    </row>
    <row r="63" spans="2:11" s="138" customFormat="1" ht="12.75">
      <c r="B63" s="180" t="s">
        <v>747</v>
      </c>
      <c r="C63" s="161" t="s">
        <v>201</v>
      </c>
      <c r="D63" s="169" t="s">
        <v>797</v>
      </c>
      <c r="E63" s="170" t="s">
        <v>1146</v>
      </c>
      <c r="F63" s="171">
        <v>8.75</v>
      </c>
      <c r="G63" s="171">
        <v>6.88</v>
      </c>
      <c r="H63" s="171">
        <v>0.13</v>
      </c>
      <c r="J63" s="149"/>
      <c r="K63" s="149"/>
    </row>
    <row r="64" spans="2:11" s="138" customFormat="1" ht="12.75">
      <c r="B64" s="181" t="s">
        <v>748</v>
      </c>
      <c r="C64" s="144" t="s">
        <v>600</v>
      </c>
      <c r="D64" s="172" t="s">
        <v>803</v>
      </c>
      <c r="E64" s="146" t="s">
        <v>1147</v>
      </c>
      <c r="F64" s="147">
        <v>5.41</v>
      </c>
      <c r="G64" s="147">
        <v>4.32</v>
      </c>
      <c r="H64" s="147">
        <v>0.09</v>
      </c>
      <c r="J64" s="149"/>
      <c r="K64" s="149"/>
    </row>
    <row r="65" spans="2:13" s="138" customFormat="1" ht="12.75">
      <c r="B65" s="182"/>
      <c r="C65" s="154"/>
      <c r="D65" s="173" t="s">
        <v>764</v>
      </c>
      <c r="E65" s="156" t="s">
        <v>1148</v>
      </c>
      <c r="F65" s="157">
        <v>5.62</v>
      </c>
      <c r="G65" s="157">
        <v>4.0599999999999996</v>
      </c>
      <c r="H65" s="157">
        <v>7.0000000000000007E-2</v>
      </c>
      <c r="J65" s="149"/>
      <c r="K65" s="149"/>
    </row>
    <row r="66" spans="2:13" s="138" customFormat="1" ht="12.75">
      <c r="B66" s="180" t="s">
        <v>749</v>
      </c>
      <c r="C66" s="161" t="s">
        <v>1186</v>
      </c>
      <c r="D66" s="169" t="s">
        <v>804</v>
      </c>
      <c r="E66" s="170" t="s">
        <v>1149</v>
      </c>
      <c r="F66" s="171">
        <v>6.06</v>
      </c>
      <c r="G66" s="171">
        <v>4.8499999999999996</v>
      </c>
      <c r="H66" s="171">
        <v>0.09</v>
      </c>
      <c r="J66" s="149"/>
      <c r="K66" s="149"/>
    </row>
    <row r="67" spans="2:13" s="138" customFormat="1" ht="12.75">
      <c r="B67" s="169" t="s">
        <v>750</v>
      </c>
      <c r="C67" s="161" t="s">
        <v>1186</v>
      </c>
      <c r="D67" s="169" t="s">
        <v>805</v>
      </c>
      <c r="E67" s="170" t="s">
        <v>1150</v>
      </c>
      <c r="F67" s="171">
        <v>5.85</v>
      </c>
      <c r="G67" s="171">
        <v>5.05</v>
      </c>
      <c r="H67" s="171">
        <v>0.13</v>
      </c>
      <c r="J67" s="149"/>
      <c r="K67" s="149"/>
    </row>
    <row r="68" spans="2:13" s="138" customFormat="1" ht="12.75">
      <c r="B68" s="169" t="s">
        <v>751</v>
      </c>
      <c r="C68" s="161" t="s">
        <v>600</v>
      </c>
      <c r="D68" s="169" t="s">
        <v>806</v>
      </c>
      <c r="E68" s="170" t="s">
        <v>1151</v>
      </c>
      <c r="F68" s="171">
        <v>5.18</v>
      </c>
      <c r="G68" s="171">
        <v>4.4000000000000004</v>
      </c>
      <c r="H68" s="171">
        <v>0.04</v>
      </c>
      <c r="J68" s="149"/>
      <c r="K68" s="149"/>
    </row>
    <row r="69" spans="2:13" s="138" customFormat="1" ht="12.75">
      <c r="B69" s="169" t="s">
        <v>752</v>
      </c>
      <c r="C69" s="161" t="s">
        <v>199</v>
      </c>
      <c r="D69" s="169" t="s">
        <v>807</v>
      </c>
      <c r="E69" s="170" t="s">
        <v>1152</v>
      </c>
      <c r="F69" s="171">
        <v>6.55</v>
      </c>
      <c r="G69" s="171">
        <v>5.15</v>
      </c>
      <c r="H69" s="171">
        <v>0.1</v>
      </c>
      <c r="J69" s="149"/>
      <c r="K69" s="149"/>
    </row>
    <row r="70" spans="2:13" s="138" customFormat="1" ht="12.75">
      <c r="B70" s="172" t="s">
        <v>757</v>
      </c>
      <c r="C70" s="144" t="s">
        <v>696</v>
      </c>
      <c r="D70" s="172" t="s">
        <v>808</v>
      </c>
      <c r="E70" s="146" t="s">
        <v>1153</v>
      </c>
      <c r="F70" s="147">
        <v>6.1</v>
      </c>
      <c r="G70" s="147">
        <v>4.6500000000000004</v>
      </c>
      <c r="H70" s="147">
        <v>0.19</v>
      </c>
      <c r="J70" s="149"/>
      <c r="K70" s="149"/>
    </row>
    <row r="71" spans="2:13" s="138" customFormat="1" ht="12.75">
      <c r="B71" s="173"/>
      <c r="C71" s="154"/>
      <c r="D71" s="173" t="s">
        <v>799</v>
      </c>
      <c r="E71" s="156" t="s">
        <v>1154</v>
      </c>
      <c r="F71" s="157">
        <v>7.56</v>
      </c>
      <c r="G71" s="157">
        <v>5.95</v>
      </c>
      <c r="H71" s="157">
        <v>0.24</v>
      </c>
      <c r="J71" s="149"/>
      <c r="K71" s="149"/>
    </row>
    <row r="72" spans="2:13" s="138" customFormat="1" ht="12.75">
      <c r="B72" s="169" t="s">
        <v>758</v>
      </c>
      <c r="C72" s="161" t="s">
        <v>199</v>
      </c>
      <c r="D72" s="169" t="s">
        <v>778</v>
      </c>
      <c r="E72" s="170" t="s">
        <v>1155</v>
      </c>
      <c r="F72" s="171">
        <v>8.2899999999999991</v>
      </c>
      <c r="G72" s="171">
        <v>6.76</v>
      </c>
      <c r="H72" s="171">
        <v>0.3</v>
      </c>
      <c r="J72" s="149"/>
      <c r="K72" s="149"/>
    </row>
    <row r="73" spans="2:13" s="138" customFormat="1" ht="12.75">
      <c r="B73" s="169" t="s">
        <v>759</v>
      </c>
      <c r="C73" s="161" t="s">
        <v>201</v>
      </c>
      <c r="D73" s="169" t="s">
        <v>809</v>
      </c>
      <c r="E73" s="170" t="s">
        <v>1156</v>
      </c>
      <c r="F73" s="171">
        <v>7.12</v>
      </c>
      <c r="G73" s="171">
        <v>5.26</v>
      </c>
      <c r="H73" s="171">
        <v>0.05</v>
      </c>
      <c r="J73" s="149"/>
      <c r="K73" s="149"/>
    </row>
    <row r="74" spans="2:13" s="138" customFormat="1" ht="12.75">
      <c r="B74" s="169" t="s">
        <v>760</v>
      </c>
      <c r="C74" s="161" t="s">
        <v>199</v>
      </c>
      <c r="D74" s="169" t="s">
        <v>810</v>
      </c>
      <c r="E74" s="170" t="s">
        <v>1157</v>
      </c>
      <c r="F74" s="171">
        <v>6.09</v>
      </c>
      <c r="G74" s="171">
        <v>4.78</v>
      </c>
      <c r="H74" s="171">
        <v>0.03</v>
      </c>
      <c r="J74" s="149"/>
      <c r="K74" s="149"/>
    </row>
    <row r="75" spans="2:13">
      <c r="B75" s="75" t="s">
        <v>208</v>
      </c>
      <c r="C75" s="174" t="s">
        <v>199</v>
      </c>
      <c r="D75" s="76" t="s">
        <v>613</v>
      </c>
      <c r="E75" s="67" t="s">
        <v>612</v>
      </c>
      <c r="F75" s="72">
        <v>5.44</v>
      </c>
      <c r="G75" s="72">
        <v>3.88</v>
      </c>
      <c r="H75" s="72">
        <v>0.03</v>
      </c>
      <c r="J75" s="71"/>
      <c r="K75" s="71"/>
      <c r="L75" s="28"/>
      <c r="M75" s="134"/>
    </row>
    <row r="76" spans="2:13">
      <c r="B76" s="66" t="s">
        <v>212</v>
      </c>
      <c r="C76" s="161" t="s">
        <v>199</v>
      </c>
      <c r="D76" s="66" t="s">
        <v>607</v>
      </c>
      <c r="E76" s="67" t="s">
        <v>606</v>
      </c>
      <c r="F76" s="72">
        <v>6.13</v>
      </c>
      <c r="G76" s="72">
        <v>4.6500000000000004</v>
      </c>
      <c r="H76" s="72">
        <v>0.02</v>
      </c>
      <c r="J76" s="71"/>
      <c r="K76" s="71"/>
      <c r="L76" s="28"/>
      <c r="M76" s="134"/>
    </row>
    <row r="77" spans="2:13">
      <c r="B77" s="66" t="s">
        <v>226</v>
      </c>
      <c r="C77" s="161" t="s">
        <v>201</v>
      </c>
      <c r="D77" s="66" t="s">
        <v>67</v>
      </c>
      <c r="E77" s="67" t="s">
        <v>614</v>
      </c>
      <c r="F77" s="72">
        <v>7.22</v>
      </c>
      <c r="G77" s="72">
        <v>5.56</v>
      </c>
      <c r="H77" s="72">
        <v>0.03</v>
      </c>
      <c r="J77" s="71"/>
      <c r="K77" s="71"/>
      <c r="L77" s="28"/>
      <c r="M77" s="134"/>
    </row>
    <row r="78" spans="2:13">
      <c r="B78" s="66" t="s">
        <v>230</v>
      </c>
      <c r="C78" s="161" t="s">
        <v>1186</v>
      </c>
      <c r="D78" s="69" t="s">
        <v>616</v>
      </c>
      <c r="E78" s="67" t="s">
        <v>615</v>
      </c>
      <c r="F78" s="72">
        <v>5.67</v>
      </c>
      <c r="G78" s="72">
        <v>4.1500000000000004</v>
      </c>
      <c r="H78" s="72">
        <v>0.01</v>
      </c>
      <c r="J78" s="71"/>
      <c r="K78" s="71"/>
      <c r="L78" s="28"/>
      <c r="M78" s="134"/>
    </row>
    <row r="79" spans="2:13">
      <c r="B79" s="66" t="s">
        <v>239</v>
      </c>
      <c r="C79" s="161" t="s">
        <v>199</v>
      </c>
      <c r="D79" s="66" t="s">
        <v>618</v>
      </c>
      <c r="E79" s="67" t="s">
        <v>617</v>
      </c>
      <c r="F79" s="72">
        <v>5.72</v>
      </c>
      <c r="G79" s="72">
        <v>3.89</v>
      </c>
      <c r="H79" s="72">
        <v>0.02</v>
      </c>
      <c r="J79" s="71"/>
      <c r="K79" s="71"/>
      <c r="L79" s="28"/>
      <c r="M79" s="134"/>
    </row>
    <row r="80" spans="2:13">
      <c r="B80" s="66" t="s">
        <v>245</v>
      </c>
      <c r="C80" s="161" t="s">
        <v>201</v>
      </c>
      <c r="D80" s="68" t="s">
        <v>691</v>
      </c>
      <c r="E80" s="67" t="s">
        <v>692</v>
      </c>
      <c r="F80" s="72">
        <v>7.45</v>
      </c>
      <c r="G80" s="72">
        <v>6.4</v>
      </c>
      <c r="H80" s="72">
        <v>0.1</v>
      </c>
      <c r="J80" s="71"/>
      <c r="K80" s="71"/>
      <c r="L80" s="28"/>
      <c r="M80" s="134"/>
    </row>
    <row r="81" spans="1:13">
      <c r="B81" s="66" t="s">
        <v>250</v>
      </c>
      <c r="C81" s="161" t="s">
        <v>199</v>
      </c>
      <c r="D81" s="68" t="s">
        <v>167</v>
      </c>
      <c r="E81" s="67" t="s">
        <v>619</v>
      </c>
      <c r="F81" s="72">
        <v>8.19</v>
      </c>
      <c r="G81" s="72">
        <v>6.75</v>
      </c>
      <c r="H81" s="72">
        <v>0.11</v>
      </c>
      <c r="J81" s="71"/>
      <c r="K81" s="71"/>
      <c r="L81" s="28"/>
      <c r="M81" s="134"/>
    </row>
    <row r="82" spans="1:13">
      <c r="B82" s="29" t="s">
        <v>255</v>
      </c>
      <c r="C82" s="144" t="s">
        <v>201</v>
      </c>
      <c r="D82" s="29" t="s">
        <v>621</v>
      </c>
      <c r="E82" s="32" t="s">
        <v>620</v>
      </c>
      <c r="F82" s="56">
        <v>6.65</v>
      </c>
      <c r="G82" s="56">
        <v>5.78</v>
      </c>
      <c r="H82" s="65">
        <v>0.05</v>
      </c>
      <c r="J82" s="71"/>
      <c r="K82" s="71"/>
      <c r="L82" s="28"/>
      <c r="M82" s="134"/>
    </row>
    <row r="83" spans="1:13">
      <c r="B83" s="31"/>
      <c r="C83" s="154"/>
      <c r="D83" s="59" t="s">
        <v>48</v>
      </c>
      <c r="E83" s="34" t="s">
        <v>622</v>
      </c>
      <c r="F83" s="64">
        <v>7.9</v>
      </c>
      <c r="G83" s="64">
        <v>6.42</v>
      </c>
      <c r="H83" s="64">
        <v>0.15</v>
      </c>
      <c r="J83" s="71"/>
      <c r="K83" s="71"/>
      <c r="L83" s="28"/>
      <c r="M83" s="134"/>
    </row>
    <row r="84" spans="1:13">
      <c r="B84" s="66" t="s">
        <v>274</v>
      </c>
      <c r="C84" s="161" t="s">
        <v>201</v>
      </c>
      <c r="D84" s="68" t="s">
        <v>40</v>
      </c>
      <c r="E84" s="67" t="s">
        <v>623</v>
      </c>
      <c r="F84" s="72">
        <v>8.34</v>
      </c>
      <c r="G84" s="72">
        <v>6.56</v>
      </c>
      <c r="H84" s="72">
        <v>0.05</v>
      </c>
      <c r="J84" s="71"/>
      <c r="K84" s="71"/>
      <c r="L84" s="28"/>
      <c r="M84" s="134"/>
    </row>
    <row r="85" spans="1:13">
      <c r="B85" s="66" t="s">
        <v>279</v>
      </c>
      <c r="C85" s="161" t="s">
        <v>199</v>
      </c>
      <c r="D85" s="66" t="s">
        <v>66</v>
      </c>
      <c r="E85" s="67" t="s">
        <v>624</v>
      </c>
      <c r="F85" s="72">
        <v>7.89</v>
      </c>
      <c r="G85" s="72">
        <v>6.48</v>
      </c>
      <c r="H85" s="72">
        <v>0.04</v>
      </c>
      <c r="J85" s="71"/>
      <c r="K85" s="71"/>
      <c r="L85" s="28"/>
      <c r="M85" s="134"/>
    </row>
    <row r="86" spans="1:13">
      <c r="B86" s="66" t="s">
        <v>286</v>
      </c>
      <c r="C86" s="161" t="s">
        <v>201</v>
      </c>
      <c r="D86" s="69" t="s">
        <v>626</v>
      </c>
      <c r="E86" s="67" t="s">
        <v>625</v>
      </c>
      <c r="F86" s="72">
        <v>7.19</v>
      </c>
      <c r="G86" s="72">
        <v>4.76</v>
      </c>
      <c r="H86" s="72">
        <v>0.02</v>
      </c>
      <c r="J86" s="71"/>
      <c r="K86" s="71"/>
      <c r="L86" s="28"/>
      <c r="M86" s="134"/>
    </row>
    <row r="87" spans="1:13">
      <c r="B87" s="66" t="s">
        <v>293</v>
      </c>
      <c r="C87" s="161" t="s">
        <v>1186</v>
      </c>
      <c r="D87" s="69" t="s">
        <v>611</v>
      </c>
      <c r="E87" s="67" t="s">
        <v>610</v>
      </c>
      <c r="F87" s="72">
        <v>5.0999999999999996</v>
      </c>
      <c r="G87" s="72">
        <v>4.1500000000000004</v>
      </c>
      <c r="H87" s="72">
        <v>0.02</v>
      </c>
      <c r="J87" s="71"/>
      <c r="K87" s="71"/>
      <c r="L87" s="28"/>
      <c r="M87" s="134"/>
    </row>
    <row r="88" spans="1:13">
      <c r="B88" s="66" t="s">
        <v>299</v>
      </c>
      <c r="C88" s="161" t="s">
        <v>199</v>
      </c>
      <c r="D88" s="66" t="s">
        <v>613</v>
      </c>
      <c r="E88" s="67" t="s">
        <v>627</v>
      </c>
      <c r="F88" s="72">
        <v>6.51</v>
      </c>
      <c r="G88" s="72">
        <v>5.0199999999999996</v>
      </c>
      <c r="H88" s="72">
        <v>0.04</v>
      </c>
      <c r="J88" s="71"/>
      <c r="K88" s="71"/>
      <c r="L88" s="28"/>
      <c r="M88" s="134"/>
    </row>
    <row r="89" spans="1:13">
      <c r="B89" s="66" t="s">
        <v>328</v>
      </c>
      <c r="C89" s="161" t="s">
        <v>600</v>
      </c>
      <c r="D89" s="66" t="s">
        <v>603</v>
      </c>
      <c r="E89" s="67" t="s">
        <v>602</v>
      </c>
      <c r="F89" s="72">
        <v>5.46</v>
      </c>
      <c r="G89" s="72">
        <v>4.8099999999999996</v>
      </c>
      <c r="H89" s="72">
        <v>0.01</v>
      </c>
      <c r="J89" s="71"/>
      <c r="K89" s="71"/>
      <c r="L89" s="28"/>
      <c r="M89" s="134"/>
    </row>
    <row r="90" spans="1:13">
      <c r="B90" s="29" t="s">
        <v>334</v>
      </c>
      <c r="C90" s="144" t="s">
        <v>201</v>
      </c>
      <c r="D90" s="55" t="s">
        <v>629</v>
      </c>
      <c r="E90" s="32" t="s">
        <v>628</v>
      </c>
      <c r="F90" s="65">
        <v>7.64</v>
      </c>
      <c r="G90" s="65">
        <v>5.52</v>
      </c>
      <c r="H90" s="65">
        <v>0.03</v>
      </c>
      <c r="J90" s="71"/>
      <c r="K90" s="71"/>
      <c r="L90" s="28"/>
      <c r="M90" s="134"/>
    </row>
    <row r="91" spans="1:13">
      <c r="B91" s="31"/>
      <c r="C91" s="154"/>
      <c r="D91" s="31" t="s">
        <v>613</v>
      </c>
      <c r="E91" s="34" t="s">
        <v>630</v>
      </c>
      <c r="F91" s="61">
        <v>7.31</v>
      </c>
      <c r="G91" s="61">
        <v>5.03</v>
      </c>
      <c r="H91" s="64">
        <v>0.06</v>
      </c>
      <c r="J91" s="71"/>
      <c r="K91" s="71"/>
      <c r="L91" s="28"/>
      <c r="M91" s="134"/>
    </row>
    <row r="92" spans="1:13">
      <c r="B92" s="66" t="s">
        <v>337</v>
      </c>
      <c r="C92" s="161" t="s">
        <v>201</v>
      </c>
      <c r="D92" s="69" t="s">
        <v>632</v>
      </c>
      <c r="E92" s="67" t="s">
        <v>631</v>
      </c>
      <c r="F92" s="72">
        <v>8.2100000000000009</v>
      </c>
      <c r="G92" s="72">
        <v>6.79</v>
      </c>
      <c r="H92" s="72">
        <v>7.0000000000000007E-2</v>
      </c>
      <c r="J92" s="71"/>
      <c r="K92" s="71"/>
      <c r="L92" s="28"/>
      <c r="M92" s="134"/>
    </row>
    <row r="93" spans="1:13">
      <c r="A93" s="11"/>
      <c r="B93" s="66" t="s">
        <v>342</v>
      </c>
      <c r="C93" s="161" t="s">
        <v>201</v>
      </c>
      <c r="D93" s="68" t="s">
        <v>613</v>
      </c>
      <c r="E93" s="67" t="s">
        <v>633</v>
      </c>
      <c r="F93" s="72">
        <v>8.08</v>
      </c>
      <c r="G93" s="72">
        <v>6.63</v>
      </c>
      <c r="H93" s="72">
        <v>0.06</v>
      </c>
      <c r="J93" s="71"/>
      <c r="K93" s="71"/>
      <c r="L93" s="28"/>
      <c r="M93" s="134"/>
    </row>
    <row r="94" spans="1:13">
      <c r="A94" s="11"/>
      <c r="B94" s="66" t="s">
        <v>347</v>
      </c>
      <c r="C94" s="161" t="s">
        <v>201</v>
      </c>
      <c r="D94" s="66" t="s">
        <v>635</v>
      </c>
      <c r="E94" s="67" t="s">
        <v>634</v>
      </c>
      <c r="F94" s="72">
        <v>6.37</v>
      </c>
      <c r="G94" s="72">
        <v>5.31</v>
      </c>
      <c r="H94" s="72">
        <v>0.02</v>
      </c>
      <c r="J94" s="71"/>
      <c r="K94" s="71"/>
      <c r="L94" s="28"/>
      <c r="M94" s="134"/>
    </row>
    <row r="95" spans="1:13">
      <c r="A95" s="11"/>
      <c r="B95" s="29" t="s">
        <v>354</v>
      </c>
      <c r="C95" s="144" t="s">
        <v>200</v>
      </c>
      <c r="D95" s="54" t="s">
        <v>637</v>
      </c>
      <c r="E95" s="32" t="s">
        <v>636</v>
      </c>
      <c r="F95" s="65">
        <v>7.67</v>
      </c>
      <c r="G95" s="65">
        <v>6.15</v>
      </c>
      <c r="H95" s="65">
        <v>0.06</v>
      </c>
      <c r="J95" s="71"/>
      <c r="K95" s="71"/>
      <c r="L95" s="28"/>
      <c r="M95" s="134"/>
    </row>
    <row r="96" spans="1:13">
      <c r="A96" s="11"/>
      <c r="B96" s="31" t="s">
        <v>354</v>
      </c>
      <c r="C96" s="154"/>
      <c r="D96" s="31" t="s">
        <v>613</v>
      </c>
      <c r="E96" s="34" t="s">
        <v>638</v>
      </c>
      <c r="F96" s="64">
        <v>7.02</v>
      </c>
      <c r="G96" s="64">
        <v>5.19</v>
      </c>
      <c r="H96" s="64">
        <v>0.03</v>
      </c>
      <c r="J96" s="71"/>
      <c r="K96" s="71"/>
      <c r="L96" s="28"/>
      <c r="M96" s="134"/>
    </row>
    <row r="97" spans="1:13">
      <c r="A97" s="11"/>
      <c r="B97" s="66" t="s">
        <v>361</v>
      </c>
      <c r="C97" s="161" t="s">
        <v>199</v>
      </c>
      <c r="D97" s="68" t="s">
        <v>640</v>
      </c>
      <c r="E97" s="67" t="s">
        <v>639</v>
      </c>
      <c r="F97" s="72">
        <v>7.46</v>
      </c>
      <c r="G97" s="72">
        <v>6.3</v>
      </c>
      <c r="H97" s="72">
        <v>0.04</v>
      </c>
      <c r="J97" s="71"/>
      <c r="K97" s="71"/>
      <c r="L97" s="28"/>
      <c r="M97" s="134"/>
    </row>
    <row r="98" spans="1:13">
      <c r="A98" s="11"/>
      <c r="B98" s="66" t="s">
        <v>367</v>
      </c>
      <c r="C98" s="161" t="s">
        <v>201</v>
      </c>
      <c r="D98" s="66" t="s">
        <v>154</v>
      </c>
      <c r="E98" s="67" t="s">
        <v>641</v>
      </c>
      <c r="F98" s="73">
        <v>8.16</v>
      </c>
      <c r="G98" s="73">
        <v>6.2</v>
      </c>
      <c r="H98" s="72">
        <v>7.0000000000000007E-2</v>
      </c>
      <c r="J98" s="71"/>
      <c r="K98" s="71"/>
      <c r="L98" s="28"/>
      <c r="M98" s="134"/>
    </row>
    <row r="99" spans="1:13">
      <c r="B99" s="66" t="s">
        <v>379</v>
      </c>
      <c r="C99" s="161" t="s">
        <v>600</v>
      </c>
      <c r="D99" s="69" t="s">
        <v>605</v>
      </c>
      <c r="E99" s="67" t="s">
        <v>604</v>
      </c>
      <c r="F99" s="72">
        <v>5.75</v>
      </c>
      <c r="G99" s="72">
        <v>4.97</v>
      </c>
      <c r="H99" s="72">
        <v>0.05</v>
      </c>
      <c r="J99" s="71"/>
      <c r="K99" s="71"/>
      <c r="L99" s="28"/>
      <c r="M99" s="134"/>
    </row>
    <row r="100" spans="1:13">
      <c r="A100" s="11"/>
      <c r="B100" s="29" t="s">
        <v>398</v>
      </c>
      <c r="C100" s="144" t="s">
        <v>201</v>
      </c>
      <c r="D100" s="54" t="s">
        <v>643</v>
      </c>
      <c r="E100" s="32" t="s">
        <v>642</v>
      </c>
      <c r="F100" s="65">
        <v>8.08</v>
      </c>
      <c r="G100" s="65">
        <v>6.63</v>
      </c>
      <c r="H100" s="65">
        <v>0.09</v>
      </c>
      <c r="J100" s="71"/>
      <c r="K100" s="71"/>
      <c r="L100" s="28"/>
      <c r="M100" s="134"/>
    </row>
    <row r="101" spans="1:13">
      <c r="A101" s="11"/>
      <c r="B101" s="31"/>
      <c r="C101" s="154"/>
      <c r="D101" s="60" t="s">
        <v>645</v>
      </c>
      <c r="E101" s="34" t="s">
        <v>644</v>
      </c>
      <c r="F101" s="64">
        <v>8.41</v>
      </c>
      <c r="G101" s="64">
        <v>6.5</v>
      </c>
      <c r="H101" s="64">
        <v>0.11</v>
      </c>
      <c r="J101" s="71"/>
      <c r="K101" s="71"/>
      <c r="L101" s="28"/>
      <c r="M101" s="134"/>
    </row>
    <row r="102" spans="1:13">
      <c r="A102" s="11"/>
      <c r="B102" s="66" t="s">
        <v>402</v>
      </c>
      <c r="C102" s="161" t="s">
        <v>201</v>
      </c>
      <c r="D102" s="66" t="s">
        <v>647</v>
      </c>
      <c r="E102" s="67" t="s">
        <v>646</v>
      </c>
      <c r="F102" s="72">
        <v>7.35</v>
      </c>
      <c r="G102" s="72">
        <v>5.26</v>
      </c>
      <c r="H102" s="72">
        <v>0.02</v>
      </c>
      <c r="J102" s="71"/>
      <c r="K102" s="71"/>
      <c r="L102" s="28"/>
      <c r="M102" s="134"/>
    </row>
    <row r="103" spans="1:13">
      <c r="A103" s="11"/>
      <c r="B103" s="29" t="s">
        <v>408</v>
      </c>
      <c r="C103" s="144" t="s">
        <v>199</v>
      </c>
      <c r="D103" s="54" t="s">
        <v>649</v>
      </c>
      <c r="E103" s="32" t="s">
        <v>648</v>
      </c>
      <c r="F103" s="65">
        <v>8.06</v>
      </c>
      <c r="G103" s="65">
        <v>6.57</v>
      </c>
      <c r="H103" s="65">
        <v>0.09</v>
      </c>
      <c r="J103" s="71"/>
      <c r="K103" s="71"/>
      <c r="L103" s="28"/>
      <c r="M103" s="134"/>
    </row>
    <row r="104" spans="1:13">
      <c r="A104" s="11"/>
      <c r="B104" s="31"/>
      <c r="C104" s="154"/>
      <c r="D104" s="31" t="s">
        <v>651</v>
      </c>
      <c r="E104" s="34" t="s">
        <v>650</v>
      </c>
      <c r="F104" s="64">
        <v>5.1100000000000003</v>
      </c>
      <c r="G104" s="64">
        <v>4.6500000000000004</v>
      </c>
      <c r="H104" s="64">
        <v>0.02</v>
      </c>
      <c r="J104" s="71"/>
      <c r="K104" s="71"/>
      <c r="L104" s="28"/>
      <c r="M104" s="134"/>
    </row>
    <row r="105" spans="1:13">
      <c r="A105" s="11"/>
      <c r="B105" s="66" t="s">
        <v>414</v>
      </c>
      <c r="C105" s="161" t="s">
        <v>201</v>
      </c>
      <c r="D105" s="68" t="s">
        <v>653</v>
      </c>
      <c r="E105" s="67" t="s">
        <v>652</v>
      </c>
      <c r="F105" s="72">
        <v>7.62</v>
      </c>
      <c r="G105" s="72">
        <v>5.36</v>
      </c>
      <c r="H105" s="72">
        <v>0.03</v>
      </c>
      <c r="J105" s="71"/>
      <c r="K105" s="71"/>
      <c r="L105" s="28"/>
      <c r="M105" s="134"/>
    </row>
    <row r="106" spans="1:13">
      <c r="A106" s="11"/>
      <c r="B106" s="66" t="s">
        <v>420</v>
      </c>
      <c r="C106" s="161" t="s">
        <v>61</v>
      </c>
      <c r="D106" s="66" t="s">
        <v>616</v>
      </c>
      <c r="E106" s="67" t="s">
        <v>654</v>
      </c>
      <c r="F106" s="73">
        <v>5.3</v>
      </c>
      <c r="G106" s="73">
        <v>4.6500000000000004</v>
      </c>
      <c r="H106" s="72">
        <v>0.03</v>
      </c>
      <c r="J106" s="71"/>
      <c r="K106" s="71"/>
      <c r="L106" s="28"/>
      <c r="M106" s="134"/>
    </row>
    <row r="107" spans="1:13">
      <c r="A107" s="11"/>
      <c r="B107" s="66" t="s">
        <v>428</v>
      </c>
      <c r="C107" s="161" t="s">
        <v>600</v>
      </c>
      <c r="D107" s="69" t="s">
        <v>146</v>
      </c>
      <c r="E107" s="67" t="s">
        <v>655</v>
      </c>
      <c r="F107" s="72">
        <v>5.6</v>
      </c>
      <c r="G107" s="72">
        <v>4.96</v>
      </c>
      <c r="H107" s="72">
        <v>0.02</v>
      </c>
      <c r="J107" s="71"/>
      <c r="K107" s="71"/>
      <c r="L107" s="28"/>
      <c r="M107" s="134"/>
    </row>
    <row r="108" spans="1:13">
      <c r="A108" s="11"/>
      <c r="B108" s="66" t="s">
        <v>455</v>
      </c>
      <c r="C108" s="161" t="s">
        <v>601</v>
      </c>
      <c r="D108" s="68" t="s">
        <v>67</v>
      </c>
      <c r="E108" s="67" t="s">
        <v>656</v>
      </c>
      <c r="F108" s="72">
        <v>6.3</v>
      </c>
      <c r="G108" s="72">
        <v>4.51</v>
      </c>
      <c r="H108" s="72">
        <v>0.01</v>
      </c>
      <c r="J108" s="71"/>
      <c r="K108" s="71"/>
      <c r="L108" s="28"/>
      <c r="M108" s="134"/>
    </row>
    <row r="109" spans="1:13">
      <c r="A109" s="11"/>
      <c r="B109" s="66" t="s">
        <v>463</v>
      </c>
      <c r="C109" s="161" t="s">
        <v>600</v>
      </c>
      <c r="D109" s="66" t="s">
        <v>658</v>
      </c>
      <c r="E109" s="67" t="s">
        <v>657</v>
      </c>
      <c r="F109" s="72">
        <v>5.35</v>
      </c>
      <c r="G109" s="72">
        <v>4.63</v>
      </c>
      <c r="H109" s="72">
        <v>0.02</v>
      </c>
      <c r="J109" s="71"/>
      <c r="K109" s="71"/>
      <c r="L109" s="28"/>
      <c r="M109" s="134"/>
    </row>
    <row r="110" spans="1:13">
      <c r="A110" s="11"/>
      <c r="B110" s="66" t="s">
        <v>469</v>
      </c>
      <c r="C110" s="161" t="s">
        <v>600</v>
      </c>
      <c r="D110" s="69" t="s">
        <v>167</v>
      </c>
      <c r="E110" s="67" t="s">
        <v>659</v>
      </c>
      <c r="F110" s="72">
        <v>5.5</v>
      </c>
      <c r="G110" s="72">
        <v>3.89</v>
      </c>
      <c r="H110" s="72">
        <v>0.02</v>
      </c>
      <c r="J110" s="71"/>
      <c r="K110" s="71"/>
      <c r="L110" s="28"/>
      <c r="M110" s="134"/>
    </row>
    <row r="111" spans="1:13">
      <c r="A111" s="11"/>
      <c r="B111" s="29" t="s">
        <v>474</v>
      </c>
      <c r="C111" s="144" t="s">
        <v>600</v>
      </c>
      <c r="D111" s="29" t="s">
        <v>661</v>
      </c>
      <c r="E111" s="32" t="s">
        <v>660</v>
      </c>
      <c r="F111" s="65">
        <v>5.3</v>
      </c>
      <c r="G111" s="65">
        <v>4.84</v>
      </c>
      <c r="H111" s="65">
        <v>0.06</v>
      </c>
      <c r="J111" s="71"/>
      <c r="K111" s="71"/>
      <c r="L111" s="28"/>
      <c r="M111" s="134"/>
    </row>
    <row r="112" spans="1:13">
      <c r="A112" s="11"/>
      <c r="B112" s="31"/>
      <c r="C112" s="154"/>
      <c r="D112" s="60" t="s">
        <v>154</v>
      </c>
      <c r="E112" s="34" t="s">
        <v>662</v>
      </c>
      <c r="F112" s="64">
        <v>5.14</v>
      </c>
      <c r="G112" s="64">
        <v>4.57</v>
      </c>
      <c r="H112" s="64">
        <v>0.02</v>
      </c>
      <c r="J112" s="71"/>
      <c r="K112" s="71"/>
      <c r="L112" s="28"/>
      <c r="M112" s="134"/>
    </row>
    <row r="113" spans="1:13">
      <c r="A113" s="11"/>
      <c r="B113" s="66" t="s">
        <v>481</v>
      </c>
      <c r="C113" s="161" t="s">
        <v>600</v>
      </c>
      <c r="D113" s="66" t="s">
        <v>664</v>
      </c>
      <c r="E113" s="67" t="s">
        <v>663</v>
      </c>
      <c r="F113" s="73">
        <v>5.89</v>
      </c>
      <c r="G113" s="73">
        <v>4.53</v>
      </c>
      <c r="H113" s="72">
        <v>0.05</v>
      </c>
      <c r="J113" s="71"/>
      <c r="K113" s="71"/>
      <c r="L113" s="28"/>
      <c r="M113" s="134"/>
    </row>
    <row r="114" spans="1:13">
      <c r="A114" s="11"/>
      <c r="B114" s="66" t="s">
        <v>488</v>
      </c>
      <c r="C114" s="161" t="s">
        <v>600</v>
      </c>
      <c r="D114" s="69" t="s">
        <v>66</v>
      </c>
      <c r="E114" s="67" t="s">
        <v>665</v>
      </c>
      <c r="F114" s="72">
        <v>5.48</v>
      </c>
      <c r="G114" s="72">
        <v>5.63</v>
      </c>
      <c r="H114" s="72">
        <v>0.01</v>
      </c>
      <c r="J114" s="71"/>
      <c r="K114" s="71"/>
      <c r="L114" s="28"/>
      <c r="M114" s="134"/>
    </row>
    <row r="115" spans="1:13">
      <c r="A115" s="11"/>
      <c r="B115" s="66" t="s">
        <v>493</v>
      </c>
      <c r="C115" s="161" t="s">
        <v>600</v>
      </c>
      <c r="D115" s="68" t="s">
        <v>667</v>
      </c>
      <c r="E115" s="67" t="s">
        <v>666</v>
      </c>
      <c r="F115" s="72">
        <v>5.01</v>
      </c>
      <c r="G115" s="72">
        <v>4.76</v>
      </c>
      <c r="H115" s="72">
        <v>0.01</v>
      </c>
      <c r="J115" s="71"/>
      <c r="K115" s="71"/>
      <c r="L115" s="28"/>
      <c r="M115" s="134"/>
    </row>
    <row r="116" spans="1:13">
      <c r="A116" s="11"/>
      <c r="B116" s="66" t="s">
        <v>499</v>
      </c>
      <c r="C116" s="161" t="s">
        <v>201</v>
      </c>
      <c r="D116" s="66" t="s">
        <v>669</v>
      </c>
      <c r="E116" s="67" t="s">
        <v>668</v>
      </c>
      <c r="F116" s="72">
        <v>7.78</v>
      </c>
      <c r="G116" s="72">
        <v>6.6</v>
      </c>
      <c r="H116" s="72">
        <v>0.05</v>
      </c>
      <c r="J116" s="71"/>
      <c r="K116" s="71"/>
      <c r="L116" s="28"/>
      <c r="M116" s="134"/>
    </row>
    <row r="117" spans="1:13">
      <c r="A117" s="11"/>
      <c r="B117" s="66" t="s">
        <v>505</v>
      </c>
      <c r="C117" s="161" t="s">
        <v>600</v>
      </c>
      <c r="D117" s="69" t="s">
        <v>671</v>
      </c>
      <c r="E117" s="67" t="s">
        <v>670</v>
      </c>
      <c r="F117" s="72">
        <v>5.26</v>
      </c>
      <c r="G117" s="72">
        <v>4.6399999999999997</v>
      </c>
      <c r="H117" s="72">
        <v>0.01</v>
      </c>
      <c r="J117" s="71"/>
      <c r="K117" s="71"/>
      <c r="L117" s="28"/>
      <c r="M117" s="134"/>
    </row>
    <row r="118" spans="1:13">
      <c r="A118" s="11"/>
      <c r="B118" s="66" t="s">
        <v>511</v>
      </c>
      <c r="C118" s="161" t="s">
        <v>600</v>
      </c>
      <c r="D118" s="66" t="s">
        <v>673</v>
      </c>
      <c r="E118" s="67" t="s">
        <v>672</v>
      </c>
      <c r="F118" s="72">
        <v>5.51</v>
      </c>
      <c r="G118" s="72">
        <v>4.3600000000000003</v>
      </c>
      <c r="H118" s="72">
        <v>0.02</v>
      </c>
      <c r="J118" s="71"/>
      <c r="K118" s="71"/>
      <c r="L118" s="28"/>
      <c r="M118" s="134"/>
    </row>
    <row r="119" spans="1:13">
      <c r="A119" s="11"/>
      <c r="B119" s="66" t="s">
        <v>517</v>
      </c>
      <c r="C119" s="161" t="s">
        <v>600</v>
      </c>
      <c r="D119" s="68" t="s">
        <v>675</v>
      </c>
      <c r="E119" s="67" t="s">
        <v>674</v>
      </c>
      <c r="F119" s="72">
        <v>5.56</v>
      </c>
      <c r="G119" s="72">
        <v>4.22</v>
      </c>
      <c r="H119" s="72">
        <v>0.02</v>
      </c>
      <c r="J119" s="71"/>
      <c r="K119" s="71"/>
      <c r="L119" s="28"/>
      <c r="M119" s="134"/>
    </row>
    <row r="120" spans="1:13">
      <c r="A120" s="11"/>
      <c r="B120" s="66" t="s">
        <v>529</v>
      </c>
      <c r="C120" s="161" t="s">
        <v>600</v>
      </c>
      <c r="D120" s="66" t="s">
        <v>67</v>
      </c>
      <c r="E120" s="67" t="s">
        <v>676</v>
      </c>
      <c r="F120" s="73">
        <v>5.58</v>
      </c>
      <c r="G120" s="73">
        <v>5.01</v>
      </c>
      <c r="H120" s="72">
        <v>0.02</v>
      </c>
      <c r="J120" s="175"/>
      <c r="K120" s="175"/>
      <c r="L120" s="28"/>
      <c r="M120" s="134"/>
    </row>
    <row r="121" spans="1:13">
      <c r="A121" s="11"/>
      <c r="B121" s="66" t="s">
        <v>536</v>
      </c>
      <c r="C121" s="161" t="s">
        <v>600</v>
      </c>
      <c r="D121" s="69" t="s">
        <v>618</v>
      </c>
      <c r="E121" s="67" t="s">
        <v>677</v>
      </c>
      <c r="F121" s="72">
        <v>6.32</v>
      </c>
      <c r="G121" s="72">
        <v>4.8099999999999996</v>
      </c>
      <c r="H121" s="72">
        <v>0.08</v>
      </c>
      <c r="J121" s="175"/>
      <c r="K121" s="175"/>
      <c r="L121" s="28"/>
      <c r="M121" s="134"/>
    </row>
    <row r="122" spans="1:13">
      <c r="B122" s="66" t="s">
        <v>543</v>
      </c>
      <c r="C122" s="161" t="s">
        <v>61</v>
      </c>
      <c r="D122" s="68" t="s">
        <v>152</v>
      </c>
      <c r="E122" s="67" t="s">
        <v>608</v>
      </c>
      <c r="F122" s="72">
        <v>5.61</v>
      </c>
      <c r="G122" s="72">
        <v>4.71</v>
      </c>
      <c r="H122" s="72">
        <v>0.01</v>
      </c>
      <c r="J122" s="175"/>
      <c r="K122" s="175"/>
      <c r="L122" s="28"/>
      <c r="M122" s="134"/>
    </row>
    <row r="123" spans="1:13">
      <c r="B123" s="66" t="s">
        <v>547</v>
      </c>
      <c r="C123" s="161" t="s">
        <v>600</v>
      </c>
      <c r="D123" s="66" t="s">
        <v>42</v>
      </c>
      <c r="E123" s="67" t="s">
        <v>609</v>
      </c>
      <c r="F123" s="73">
        <v>5.0999999999999996</v>
      </c>
      <c r="G123" s="73">
        <v>4.2699999999999996</v>
      </c>
      <c r="H123" s="72">
        <v>0.01</v>
      </c>
      <c r="J123" s="175"/>
      <c r="K123" s="175"/>
      <c r="L123" s="28"/>
      <c r="M123" s="134"/>
    </row>
    <row r="124" spans="1:13">
      <c r="A124" s="176"/>
      <c r="B124" s="66" t="s">
        <v>553</v>
      </c>
      <c r="C124" s="161" t="s">
        <v>600</v>
      </c>
      <c r="D124" s="68" t="s">
        <v>679</v>
      </c>
      <c r="E124" s="67" t="s">
        <v>678</v>
      </c>
      <c r="F124" s="72">
        <v>5.36</v>
      </c>
      <c r="G124" s="72">
        <v>4.63</v>
      </c>
      <c r="H124" s="72">
        <v>0.06</v>
      </c>
      <c r="J124" s="175"/>
      <c r="K124" s="175"/>
      <c r="L124" s="28"/>
      <c r="M124" s="134"/>
    </row>
    <row r="125" spans="1:13">
      <c r="A125" s="176"/>
      <c r="B125" s="66" t="s">
        <v>560</v>
      </c>
      <c r="C125" s="161" t="s">
        <v>1186</v>
      </c>
      <c r="D125" s="66" t="s">
        <v>48</v>
      </c>
      <c r="E125" s="67" t="s">
        <v>680</v>
      </c>
      <c r="F125" s="72">
        <v>5.47</v>
      </c>
      <c r="G125" s="72">
        <v>4.5199999999999996</v>
      </c>
      <c r="H125" s="72">
        <v>0.01</v>
      </c>
      <c r="J125" s="175"/>
      <c r="K125" s="175"/>
      <c r="L125" s="28"/>
      <c r="M125" s="134"/>
    </row>
    <row r="126" spans="1:13">
      <c r="A126" s="176"/>
      <c r="B126" s="66" t="s">
        <v>566</v>
      </c>
      <c r="C126" s="161" t="s">
        <v>600</v>
      </c>
      <c r="D126" s="69" t="s">
        <v>682</v>
      </c>
      <c r="E126" s="67" t="s">
        <v>681</v>
      </c>
      <c r="F126" s="72">
        <v>5.55</v>
      </c>
      <c r="G126" s="72">
        <v>4.2300000000000004</v>
      </c>
      <c r="H126" s="72">
        <v>0.01</v>
      </c>
      <c r="J126" s="175"/>
      <c r="K126" s="175"/>
      <c r="L126" s="28"/>
      <c r="M126" s="134"/>
    </row>
    <row r="127" spans="1:13">
      <c r="A127" s="176"/>
      <c r="B127" s="66" t="s">
        <v>571</v>
      </c>
      <c r="C127" s="161" t="s">
        <v>199</v>
      </c>
      <c r="D127" s="66" t="s">
        <v>684</v>
      </c>
      <c r="E127" s="67" t="s">
        <v>683</v>
      </c>
      <c r="F127" s="72">
        <v>6.63</v>
      </c>
      <c r="G127" s="72">
        <v>4.21</v>
      </c>
      <c r="H127" s="72">
        <v>0.02</v>
      </c>
      <c r="J127" s="175"/>
      <c r="K127" s="175"/>
      <c r="L127" s="28"/>
      <c r="M127" s="134"/>
    </row>
    <row r="128" spans="1:13">
      <c r="A128" s="176"/>
      <c r="B128" s="66" t="s">
        <v>577</v>
      </c>
      <c r="C128" s="161" t="s">
        <v>600</v>
      </c>
      <c r="D128" s="68" t="s">
        <v>613</v>
      </c>
      <c r="E128" s="67" t="s">
        <v>685</v>
      </c>
      <c r="F128" s="72">
        <v>5.3</v>
      </c>
      <c r="G128" s="72">
        <v>4.43</v>
      </c>
      <c r="H128" s="72">
        <v>0.09</v>
      </c>
      <c r="J128" s="175"/>
      <c r="K128" s="175"/>
      <c r="L128" s="28"/>
      <c r="M128" s="134"/>
    </row>
    <row r="129" spans="1:13">
      <c r="A129" s="176"/>
      <c r="B129" s="66" t="s">
        <v>583</v>
      </c>
      <c r="C129" s="161" t="s">
        <v>200</v>
      </c>
      <c r="D129" s="66" t="s">
        <v>42</v>
      </c>
      <c r="E129" s="67" t="s">
        <v>686</v>
      </c>
      <c r="F129" s="73">
        <v>5.51</v>
      </c>
      <c r="G129" s="73">
        <v>4.95</v>
      </c>
      <c r="H129" s="72">
        <v>0.12</v>
      </c>
      <c r="J129" s="175"/>
      <c r="K129" s="175"/>
      <c r="L129" s="28"/>
      <c r="M129" s="134"/>
    </row>
    <row r="130" spans="1:13">
      <c r="A130" s="176"/>
      <c r="B130" s="29" t="s">
        <v>588</v>
      </c>
      <c r="C130" s="144" t="s">
        <v>201</v>
      </c>
      <c r="D130" s="54" t="s">
        <v>688</v>
      </c>
      <c r="E130" s="32" t="s">
        <v>687</v>
      </c>
      <c r="F130" s="65">
        <v>5.51</v>
      </c>
      <c r="G130" s="65">
        <v>4.95</v>
      </c>
      <c r="H130" s="65">
        <v>0.12</v>
      </c>
      <c r="J130" s="175"/>
      <c r="K130" s="175"/>
      <c r="L130" s="28"/>
      <c r="M130" s="134"/>
    </row>
    <row r="131" spans="1:13">
      <c r="A131" s="176"/>
      <c r="B131" s="31"/>
      <c r="C131" s="154"/>
      <c r="D131" s="60" t="s">
        <v>154</v>
      </c>
      <c r="E131" s="34" t="s">
        <v>689</v>
      </c>
      <c r="F131" s="64">
        <v>6.68</v>
      </c>
      <c r="G131" s="64">
        <v>6.5</v>
      </c>
      <c r="H131" s="64">
        <v>0.21</v>
      </c>
      <c r="J131" s="175"/>
      <c r="K131" s="175"/>
      <c r="L131" s="28"/>
      <c r="M131" s="134"/>
    </row>
    <row r="132" spans="1:13">
      <c r="A132" s="176"/>
      <c r="B132" s="66" t="s">
        <v>594</v>
      </c>
      <c r="C132" s="161" t="s">
        <v>201</v>
      </c>
      <c r="D132" s="66" t="s">
        <v>42</v>
      </c>
      <c r="E132" s="67" t="s">
        <v>690</v>
      </c>
      <c r="F132" s="72">
        <v>7.13</v>
      </c>
      <c r="G132" s="72">
        <v>5.27</v>
      </c>
      <c r="H132" s="72">
        <v>0.02</v>
      </c>
      <c r="J132" s="175"/>
      <c r="K132" s="175"/>
      <c r="L132" s="28"/>
      <c r="M132" s="134"/>
    </row>
    <row r="133" spans="1:13">
      <c r="A133" s="176"/>
      <c r="B133" s="176"/>
      <c r="C133" s="176"/>
      <c r="D133" s="166"/>
      <c r="E133" s="165"/>
      <c r="F133" s="134"/>
      <c r="K133" s="175"/>
      <c r="L133" s="175"/>
      <c r="M133" s="28"/>
    </row>
    <row r="134" spans="1:13">
      <c r="A134" s="176"/>
      <c r="B134" s="176"/>
      <c r="C134" s="176"/>
      <c r="D134" s="166"/>
      <c r="E134" s="165"/>
      <c r="K134" s="175"/>
      <c r="L134" s="175"/>
      <c r="M134" s="28"/>
    </row>
    <row r="135" spans="1:13">
      <c r="A135" s="176"/>
      <c r="B135" s="176"/>
      <c r="C135" s="176"/>
      <c r="D135" s="166"/>
      <c r="E135" s="165"/>
      <c r="K135" s="175"/>
      <c r="L135" s="175"/>
      <c r="M135" s="28"/>
    </row>
    <row r="136" spans="1:13">
      <c r="A136" s="176"/>
      <c r="B136" s="176"/>
      <c r="C136" s="176"/>
      <c r="D136" s="166"/>
      <c r="E136" s="165"/>
      <c r="K136" s="175"/>
      <c r="L136" s="175"/>
      <c r="M136" s="28"/>
    </row>
    <row r="137" spans="1:13">
      <c r="A137" s="176"/>
      <c r="B137" s="176"/>
      <c r="C137" s="176"/>
      <c r="D137" s="166"/>
      <c r="E137" s="165"/>
      <c r="K137" s="175"/>
      <c r="L137" s="175"/>
      <c r="M137" s="28"/>
    </row>
    <row r="138" spans="1:13">
      <c r="A138" s="176"/>
      <c r="B138" s="176"/>
      <c r="D138" s="134"/>
      <c r="E138" s="134"/>
      <c r="F138" s="134"/>
      <c r="J138" s="177"/>
      <c r="K138" s="28"/>
      <c r="L138" s="175"/>
      <c r="M138" s="28"/>
    </row>
    <row r="139" spans="1:13">
      <c r="A139" s="176"/>
      <c r="B139" s="176"/>
      <c r="D139" s="134"/>
      <c r="E139" s="134"/>
      <c r="F139" s="134"/>
      <c r="J139" s="177"/>
      <c r="K139" s="28"/>
      <c r="L139" s="175"/>
      <c r="M139" s="28"/>
    </row>
    <row r="140" spans="1:13">
      <c r="A140" s="176"/>
      <c r="B140" s="176"/>
      <c r="D140" s="134"/>
      <c r="E140" s="134"/>
      <c r="F140" s="134"/>
      <c r="J140" s="177"/>
      <c r="K140" s="28"/>
      <c r="L140" s="175"/>
      <c r="M140" s="28"/>
    </row>
    <row r="141" spans="1:13">
      <c r="A141" s="176"/>
      <c r="B141" s="176"/>
      <c r="D141" s="134"/>
      <c r="E141" s="134"/>
      <c r="F141" s="134"/>
      <c r="J141" s="177"/>
      <c r="K141" s="28"/>
      <c r="L141" s="175"/>
      <c r="M141" s="28"/>
    </row>
    <row r="142" spans="1:13">
      <c r="A142" s="176"/>
      <c r="B142" s="176"/>
      <c r="D142" s="134"/>
      <c r="E142" s="134"/>
      <c r="F142" s="134"/>
      <c r="J142" s="177"/>
      <c r="K142" s="28"/>
      <c r="L142" s="175"/>
      <c r="M142" s="28"/>
    </row>
    <row r="143" spans="1:13">
      <c r="A143" s="176"/>
      <c r="B143" s="176"/>
      <c r="D143" s="134"/>
      <c r="E143" s="134"/>
      <c r="F143" s="134"/>
      <c r="J143" s="177"/>
      <c r="K143" s="28"/>
      <c r="L143" s="175"/>
      <c r="M143" s="28"/>
    </row>
    <row r="144" spans="1:13">
      <c r="A144" s="176"/>
      <c r="B144" s="176"/>
      <c r="D144" s="134"/>
      <c r="E144" s="134"/>
      <c r="F144" s="134"/>
      <c r="J144" s="177"/>
      <c r="K144" s="28"/>
      <c r="L144" s="175"/>
      <c r="M144" s="28"/>
    </row>
    <row r="145" spans="1:13">
      <c r="A145" s="176"/>
      <c r="B145" s="176"/>
      <c r="D145" s="134"/>
      <c r="E145" s="134"/>
      <c r="F145" s="134"/>
      <c r="J145" s="177"/>
      <c r="K145" s="28"/>
      <c r="L145" s="175"/>
      <c r="M145" s="28"/>
    </row>
    <row r="146" spans="1:13" s="176" customFormat="1">
      <c r="J146" s="178"/>
      <c r="K146" s="70"/>
      <c r="L146" s="71"/>
      <c r="M146" s="70"/>
    </row>
    <row r="147" spans="1:13">
      <c r="A147" s="176"/>
      <c r="B147" s="176"/>
      <c r="D147" s="134"/>
      <c r="E147" s="134"/>
      <c r="F147" s="134"/>
      <c r="J147" s="177"/>
      <c r="K147" s="28"/>
      <c r="L147" s="175"/>
      <c r="M147" s="28"/>
    </row>
    <row r="148" spans="1:13">
      <c r="A148" s="176"/>
      <c r="B148" s="176"/>
      <c r="D148" s="134"/>
      <c r="E148" s="134"/>
      <c r="F148" s="134"/>
      <c r="J148" s="177"/>
      <c r="K148" s="28"/>
      <c r="L148" s="175"/>
      <c r="M148" s="28"/>
    </row>
    <row r="149" spans="1:13">
      <c r="A149" s="176"/>
      <c r="B149" s="176"/>
      <c r="D149" s="134"/>
      <c r="E149" s="134"/>
      <c r="F149" s="134"/>
      <c r="J149" s="177"/>
      <c r="K149" s="28"/>
      <c r="L149" s="175"/>
      <c r="M149" s="28"/>
    </row>
    <row r="150" spans="1:13">
      <c r="A150" s="176"/>
      <c r="B150" s="176"/>
      <c r="D150" s="134"/>
      <c r="E150" s="134"/>
      <c r="F150" s="134"/>
      <c r="J150" s="177"/>
      <c r="K150" s="28"/>
      <c r="L150" s="175"/>
      <c r="M150" s="28"/>
    </row>
    <row r="151" spans="1:13">
      <c r="A151" s="176"/>
      <c r="B151" s="176"/>
      <c r="D151" s="134"/>
      <c r="E151" s="134"/>
      <c r="F151" s="134"/>
      <c r="J151" s="177"/>
      <c r="K151" s="28"/>
      <c r="L151" s="175"/>
      <c r="M151" s="28"/>
    </row>
    <row r="152" spans="1:13">
      <c r="A152" s="176"/>
      <c r="B152" s="176"/>
      <c r="D152" s="134"/>
      <c r="E152" s="134"/>
      <c r="F152" s="134"/>
      <c r="J152" s="177"/>
      <c r="K152" s="28"/>
      <c r="L152" s="175"/>
      <c r="M152" s="28"/>
    </row>
    <row r="153" spans="1:13">
      <c r="A153" s="176"/>
      <c r="B153" s="176"/>
      <c r="D153" s="134"/>
      <c r="E153" s="134"/>
      <c r="F153" s="134"/>
      <c r="J153" s="177"/>
      <c r="K153" s="28"/>
      <c r="L153" s="175"/>
      <c r="M153" s="28"/>
    </row>
    <row r="154" spans="1:13">
      <c r="A154" s="176"/>
      <c r="B154" s="176"/>
      <c r="D154" s="134"/>
      <c r="E154" s="134"/>
      <c r="F154" s="134"/>
      <c r="J154" s="177"/>
      <c r="K154" s="28"/>
      <c r="L154" s="175"/>
      <c r="M154" s="28"/>
    </row>
    <row r="155" spans="1:13">
      <c r="A155" s="176"/>
      <c r="B155" s="176"/>
      <c r="D155" s="134"/>
      <c r="E155" s="134"/>
      <c r="F155" s="134"/>
      <c r="J155" s="177"/>
      <c r="K155" s="28"/>
      <c r="L155" s="175"/>
      <c r="M155" s="28"/>
    </row>
    <row r="156" spans="1:13">
      <c r="A156" s="176"/>
      <c r="B156" s="176"/>
      <c r="D156" s="134"/>
      <c r="E156" s="134"/>
      <c r="F156" s="134"/>
      <c r="J156" s="177"/>
      <c r="K156" s="28"/>
      <c r="L156" s="175"/>
      <c r="M156" s="28"/>
    </row>
    <row r="157" spans="1:13">
      <c r="A157" s="176"/>
      <c r="B157" s="176"/>
      <c r="D157" s="134"/>
      <c r="E157" s="134"/>
      <c r="F157" s="134"/>
      <c r="J157" s="177"/>
      <c r="K157" s="28"/>
      <c r="L157" s="175"/>
      <c r="M157" s="28"/>
    </row>
    <row r="158" spans="1:13">
      <c r="A158" s="176"/>
      <c r="B158" s="176"/>
      <c r="D158" s="134"/>
      <c r="E158" s="134"/>
      <c r="F158" s="134"/>
      <c r="J158" s="177"/>
      <c r="K158" s="28"/>
      <c r="L158" s="175"/>
      <c r="M158" s="28"/>
    </row>
    <row r="159" spans="1:13">
      <c r="A159" s="176"/>
      <c r="B159" s="176"/>
      <c r="D159" s="134"/>
      <c r="E159" s="134"/>
      <c r="F159" s="134"/>
      <c r="J159" s="177"/>
      <c r="K159" s="28"/>
      <c r="L159" s="175"/>
      <c r="M159" s="28"/>
    </row>
    <row r="160" spans="1:13">
      <c r="A160" s="176"/>
      <c r="B160" s="176"/>
      <c r="D160" s="134"/>
      <c r="E160" s="134"/>
      <c r="F160" s="134"/>
      <c r="J160" s="177"/>
      <c r="K160" s="28"/>
      <c r="L160" s="175"/>
      <c r="M160" s="28"/>
    </row>
    <row r="161" spans="1:13">
      <c r="A161" s="176"/>
      <c r="B161" s="176"/>
      <c r="D161" s="134"/>
      <c r="E161" s="134"/>
      <c r="F161" s="134"/>
      <c r="J161" s="177"/>
      <c r="K161" s="28"/>
      <c r="L161" s="175"/>
      <c r="M161" s="28"/>
    </row>
    <row r="162" spans="1:13">
      <c r="A162" s="176"/>
      <c r="B162" s="176"/>
      <c r="D162" s="134"/>
      <c r="E162" s="134"/>
      <c r="F162" s="134"/>
      <c r="J162" s="177"/>
      <c r="K162" s="28"/>
      <c r="L162" s="175"/>
      <c r="M162" s="28"/>
    </row>
    <row r="163" spans="1:13">
      <c r="A163" s="176"/>
      <c r="B163" s="176"/>
      <c r="D163" s="134"/>
      <c r="E163" s="134"/>
      <c r="F163" s="134"/>
      <c r="J163" s="177"/>
      <c r="K163" s="28"/>
      <c r="L163" s="175"/>
      <c r="M163" s="28"/>
    </row>
    <row r="164" spans="1:13">
      <c r="A164" s="176"/>
      <c r="B164" s="176"/>
      <c r="D164" s="134"/>
      <c r="E164" s="134"/>
      <c r="F164" s="134"/>
      <c r="J164" s="177"/>
      <c r="K164" s="28"/>
      <c r="L164" s="175"/>
      <c r="M164" s="28"/>
    </row>
    <row r="165" spans="1:13">
      <c r="A165" s="176"/>
      <c r="B165" s="176"/>
      <c r="D165" s="134"/>
      <c r="E165" s="134"/>
      <c r="F165" s="134"/>
      <c r="J165" s="177"/>
      <c r="K165" s="28"/>
      <c r="L165" s="175"/>
      <c r="M165" s="28"/>
    </row>
    <row r="166" spans="1:13">
      <c r="A166" s="176"/>
      <c r="B166" s="176"/>
      <c r="D166" s="134"/>
      <c r="E166" s="134"/>
      <c r="F166" s="134"/>
      <c r="J166" s="70"/>
      <c r="K166" s="28"/>
      <c r="L166" s="175"/>
      <c r="M166" s="28"/>
    </row>
    <row r="167" spans="1:13">
      <c r="A167" s="176"/>
      <c r="B167" s="176"/>
      <c r="D167" s="134"/>
      <c r="E167" s="134"/>
      <c r="F167" s="134"/>
      <c r="J167" s="70"/>
      <c r="K167" s="28"/>
      <c r="L167" s="175"/>
      <c r="M167" s="28"/>
    </row>
    <row r="168" spans="1:13">
      <c r="A168" s="176"/>
      <c r="B168" s="176"/>
      <c r="D168" s="134"/>
      <c r="E168" s="134"/>
      <c r="F168" s="134"/>
      <c r="J168" s="70"/>
      <c r="K168" s="28"/>
      <c r="L168" s="175"/>
      <c r="M168" s="28"/>
    </row>
    <row r="169" spans="1:13">
      <c r="A169" s="176"/>
      <c r="B169" s="176"/>
      <c r="D169" s="134"/>
      <c r="E169" s="134"/>
      <c r="F169" s="134"/>
      <c r="J169" s="70"/>
      <c r="K169" s="28"/>
      <c r="L169" s="175"/>
      <c r="M169" s="28"/>
    </row>
    <row r="170" spans="1:13">
      <c r="A170" s="176"/>
      <c r="B170" s="176"/>
      <c r="D170" s="134"/>
      <c r="E170" s="134"/>
      <c r="F170" s="134"/>
      <c r="J170" s="70"/>
      <c r="K170" s="28"/>
      <c r="L170" s="175"/>
      <c r="M170" s="28"/>
    </row>
    <row r="171" spans="1:13">
      <c r="A171" s="176"/>
      <c r="B171" s="176"/>
      <c r="D171" s="134"/>
      <c r="E171" s="134"/>
      <c r="F171" s="134"/>
      <c r="J171" s="70"/>
      <c r="K171" s="28"/>
      <c r="L171" s="175"/>
      <c r="M171" s="28"/>
    </row>
    <row r="172" spans="1:13">
      <c r="A172" s="176"/>
      <c r="B172" s="176"/>
      <c r="D172" s="134"/>
      <c r="E172" s="134"/>
      <c r="F172" s="134"/>
      <c r="J172" s="70"/>
      <c r="K172" s="28"/>
      <c r="L172" s="175"/>
      <c r="M172" s="28"/>
    </row>
    <row r="173" spans="1:13">
      <c r="A173" s="176"/>
      <c r="B173" s="176"/>
      <c r="D173" s="134"/>
      <c r="E173" s="134"/>
      <c r="F173" s="134"/>
      <c r="J173" s="70"/>
      <c r="K173" s="28"/>
      <c r="L173" s="175"/>
      <c r="M173" s="28"/>
    </row>
    <row r="174" spans="1:13">
      <c r="A174" s="176"/>
      <c r="B174" s="176"/>
      <c r="D174" s="134"/>
      <c r="E174" s="134"/>
      <c r="F174" s="134"/>
      <c r="J174" s="70"/>
      <c r="K174" s="28"/>
      <c r="L174" s="175"/>
      <c r="M174" s="28"/>
    </row>
    <row r="175" spans="1:13">
      <c r="A175" s="176"/>
      <c r="B175" s="176"/>
      <c r="D175" s="134"/>
      <c r="E175" s="134"/>
      <c r="F175" s="134"/>
      <c r="J175" s="70"/>
      <c r="K175" s="28"/>
      <c r="L175" s="175"/>
      <c r="M175" s="28"/>
    </row>
    <row r="176" spans="1:13">
      <c r="A176" s="176"/>
      <c r="B176" s="176"/>
      <c r="D176" s="134"/>
      <c r="E176" s="134"/>
      <c r="F176" s="134"/>
      <c r="J176" s="70"/>
      <c r="K176" s="28"/>
      <c r="L176" s="175"/>
      <c r="M176" s="28"/>
    </row>
    <row r="177" spans="1:13">
      <c r="A177" s="176"/>
      <c r="B177" s="176"/>
      <c r="D177" s="134"/>
      <c r="E177" s="134"/>
      <c r="F177" s="134"/>
      <c r="J177" s="70"/>
      <c r="K177" s="28"/>
      <c r="L177" s="175"/>
      <c r="M177" s="28"/>
    </row>
    <row r="178" spans="1:13">
      <c r="A178" s="176"/>
      <c r="B178" s="176"/>
      <c r="D178" s="134"/>
      <c r="E178" s="134"/>
      <c r="F178" s="134"/>
      <c r="J178" s="70"/>
      <c r="K178" s="28"/>
      <c r="L178" s="175"/>
      <c r="M178" s="28"/>
    </row>
    <row r="179" spans="1:13">
      <c r="A179" s="176"/>
      <c r="B179" s="176"/>
      <c r="D179" s="134"/>
      <c r="E179" s="134"/>
      <c r="F179" s="134"/>
      <c r="J179" s="70"/>
      <c r="K179" s="28"/>
      <c r="L179" s="175"/>
      <c r="M179" s="28"/>
    </row>
    <row r="180" spans="1:13">
      <c r="A180" s="176"/>
      <c r="B180" s="176"/>
      <c r="D180" s="134"/>
      <c r="E180" s="134"/>
      <c r="F180" s="134"/>
      <c r="J180" s="70"/>
      <c r="K180" s="28"/>
      <c r="L180" s="175"/>
      <c r="M180" s="28"/>
    </row>
    <row r="181" spans="1:13">
      <c r="A181" s="176"/>
      <c r="B181" s="176"/>
      <c r="D181" s="134"/>
      <c r="E181" s="134"/>
      <c r="F181" s="134"/>
      <c r="J181" s="70"/>
      <c r="K181" s="28"/>
      <c r="L181" s="175"/>
      <c r="M181" s="28"/>
    </row>
    <row r="182" spans="1:13">
      <c r="A182" s="176"/>
      <c r="B182" s="176"/>
      <c r="D182" s="134"/>
      <c r="E182" s="134"/>
      <c r="F182" s="134"/>
      <c r="J182" s="70"/>
      <c r="K182" s="28"/>
      <c r="L182" s="175"/>
      <c r="M182" s="28"/>
    </row>
    <row r="183" spans="1:13">
      <c r="A183" s="176"/>
      <c r="B183" s="176"/>
      <c r="D183" s="134"/>
      <c r="E183" s="134"/>
      <c r="F183" s="134"/>
      <c r="J183" s="70"/>
      <c r="K183" s="28"/>
      <c r="L183" s="175"/>
      <c r="M183" s="28"/>
    </row>
    <row r="184" spans="1:13">
      <c r="A184" s="176"/>
      <c r="B184" s="176"/>
      <c r="D184" s="134"/>
      <c r="E184" s="134"/>
      <c r="F184" s="134"/>
      <c r="J184" s="70"/>
      <c r="K184" s="28"/>
      <c r="L184" s="175"/>
      <c r="M184" s="28"/>
    </row>
    <row r="185" spans="1:13">
      <c r="A185" s="176"/>
      <c r="B185" s="176"/>
      <c r="D185" s="134"/>
      <c r="E185" s="134"/>
      <c r="F185" s="134"/>
      <c r="J185" s="70"/>
      <c r="K185" s="28"/>
      <c r="L185" s="175"/>
      <c r="M185" s="28"/>
    </row>
    <row r="186" spans="1:13">
      <c r="A186" s="176"/>
      <c r="B186" s="176"/>
      <c r="D186" s="134"/>
      <c r="E186" s="134"/>
      <c r="F186" s="134"/>
      <c r="J186" s="70"/>
      <c r="K186" s="28"/>
      <c r="L186" s="175"/>
      <c r="M186" s="28"/>
    </row>
    <row r="187" spans="1:13">
      <c r="A187" s="176"/>
      <c r="B187" s="176"/>
      <c r="D187" s="134"/>
      <c r="E187" s="134"/>
      <c r="F187" s="134"/>
      <c r="J187" s="70"/>
      <c r="K187" s="28"/>
      <c r="L187" s="175"/>
      <c r="M187" s="28"/>
    </row>
    <row r="188" spans="1:13">
      <c r="A188" s="176"/>
      <c r="B188" s="176"/>
      <c r="D188" s="134"/>
      <c r="E188" s="134"/>
      <c r="F188" s="134"/>
      <c r="J188" s="70"/>
      <c r="K188" s="28"/>
      <c r="L188" s="175"/>
      <c r="M188" s="28"/>
    </row>
    <row r="189" spans="1:13">
      <c r="A189" s="176"/>
      <c r="B189" s="176"/>
      <c r="D189" s="134"/>
      <c r="E189" s="134"/>
      <c r="F189" s="134"/>
      <c r="J189" s="70"/>
      <c r="K189" s="28"/>
      <c r="L189" s="175"/>
      <c r="M189" s="28"/>
    </row>
    <row r="190" spans="1:13">
      <c r="A190" s="176"/>
      <c r="B190" s="176"/>
      <c r="D190" s="134"/>
      <c r="E190" s="134"/>
      <c r="F190" s="134"/>
      <c r="J190" s="70"/>
      <c r="K190" s="28"/>
      <c r="L190" s="175"/>
      <c r="M190" s="28"/>
    </row>
    <row r="191" spans="1:13">
      <c r="A191" s="176"/>
      <c r="B191" s="176"/>
      <c r="D191" s="134"/>
      <c r="E191" s="134"/>
      <c r="F191" s="134"/>
      <c r="J191" s="70"/>
      <c r="K191" s="28"/>
      <c r="L191" s="175"/>
      <c r="M191" s="28"/>
    </row>
    <row r="192" spans="1:13">
      <c r="A192" s="176"/>
      <c r="B192" s="176"/>
      <c r="D192" s="134"/>
      <c r="E192" s="134"/>
      <c r="F192" s="134"/>
      <c r="J192" s="70"/>
      <c r="K192" s="28"/>
      <c r="L192" s="175"/>
      <c r="M192" s="28"/>
    </row>
    <row r="193" spans="1:13">
      <c r="A193" s="176"/>
      <c r="B193" s="176"/>
      <c r="D193" s="134"/>
      <c r="E193" s="134"/>
      <c r="F193" s="134"/>
      <c r="J193" s="70"/>
      <c r="K193" s="28"/>
      <c r="L193" s="175"/>
      <c r="M193" s="28"/>
    </row>
    <row r="194" spans="1:13">
      <c r="A194" s="176"/>
      <c r="B194" s="176"/>
      <c r="D194" s="134"/>
      <c r="E194" s="134"/>
      <c r="F194" s="134"/>
      <c r="J194" s="70"/>
      <c r="K194" s="28"/>
      <c r="L194" s="175"/>
      <c r="M194" s="28"/>
    </row>
    <row r="195" spans="1:13">
      <c r="A195" s="176"/>
      <c r="B195" s="176"/>
      <c r="D195" s="134"/>
      <c r="E195" s="134"/>
      <c r="F195" s="134"/>
      <c r="J195" s="70"/>
      <c r="K195" s="28"/>
      <c r="L195" s="175"/>
      <c r="M195" s="28"/>
    </row>
    <row r="196" spans="1:13">
      <c r="D196" s="134"/>
      <c r="E196" s="134"/>
      <c r="F196" s="134"/>
      <c r="J196" s="70"/>
      <c r="K196" s="28"/>
      <c r="L196" s="175"/>
      <c r="M196" s="28"/>
    </row>
    <row r="197" spans="1:13">
      <c r="D197" s="134"/>
      <c r="E197" s="134"/>
      <c r="F197" s="134"/>
      <c r="J197" s="70"/>
      <c r="K197" s="28"/>
      <c r="L197" s="175"/>
      <c r="M197" s="28"/>
    </row>
    <row r="198" spans="1:13">
      <c r="D198" s="134"/>
      <c r="E198" s="134"/>
      <c r="F198" s="134"/>
      <c r="J198" s="70"/>
      <c r="K198" s="28"/>
      <c r="L198" s="175"/>
      <c r="M198" s="28"/>
    </row>
    <row r="199" spans="1:13">
      <c r="D199" s="134"/>
      <c r="E199" s="134"/>
      <c r="F199" s="134"/>
      <c r="J199" s="70"/>
      <c r="K199" s="28"/>
      <c r="L199" s="175"/>
      <c r="M199" s="28"/>
    </row>
    <row r="200" spans="1:13">
      <c r="D200" s="134"/>
      <c r="E200" s="134"/>
      <c r="F200" s="134"/>
      <c r="J200" s="70"/>
      <c r="K200" s="28"/>
      <c r="L200" s="175"/>
      <c r="M200" s="28"/>
    </row>
    <row r="201" spans="1:13">
      <c r="D201" s="134"/>
      <c r="E201" s="134"/>
      <c r="F201" s="134"/>
      <c r="J201" s="70"/>
      <c r="K201" s="28"/>
      <c r="L201" s="175"/>
      <c r="M201" s="28"/>
    </row>
    <row r="202" spans="1:13">
      <c r="D202" s="134"/>
      <c r="E202" s="134"/>
      <c r="F202" s="134"/>
      <c r="J202" s="70"/>
      <c r="K202" s="28"/>
      <c r="L202" s="175"/>
      <c r="M202" s="28"/>
    </row>
    <row r="203" spans="1:13">
      <c r="D203" s="134"/>
      <c r="E203" s="134"/>
      <c r="F203" s="134"/>
      <c r="J203" s="70"/>
      <c r="K203" s="28"/>
      <c r="L203" s="175"/>
      <c r="M203" s="28"/>
    </row>
    <row r="204" spans="1:13">
      <c r="D204" s="134"/>
      <c r="E204" s="134"/>
      <c r="F204" s="134"/>
      <c r="J204" s="70"/>
      <c r="K204" s="28"/>
      <c r="L204" s="175"/>
      <c r="M204" s="28"/>
    </row>
    <row r="205" spans="1:13">
      <c r="D205" s="134"/>
      <c r="E205" s="134"/>
      <c r="F205" s="134"/>
      <c r="J205" s="70"/>
      <c r="K205" s="28"/>
      <c r="L205" s="175"/>
      <c r="M205" s="28"/>
    </row>
    <row r="206" spans="1:13">
      <c r="C206" s="179"/>
      <c r="E206" s="135"/>
      <c r="J206" s="70"/>
      <c r="K206" s="28"/>
      <c r="L206" s="175"/>
      <c r="M206" s="28"/>
    </row>
    <row r="207" spans="1:13">
      <c r="C207" s="179"/>
      <c r="E207" s="135"/>
      <c r="J207" s="70"/>
      <c r="K207" s="28"/>
      <c r="L207" s="175"/>
      <c r="M207" s="28"/>
    </row>
    <row r="208" spans="1:13">
      <c r="C208" s="179"/>
      <c r="E208" s="135"/>
      <c r="J208" s="70"/>
      <c r="K208" s="28"/>
      <c r="L208" s="71"/>
      <c r="M208" s="28"/>
    </row>
    <row r="209" spans="3:13">
      <c r="C209" s="179"/>
      <c r="E209" s="135"/>
      <c r="J209" s="28"/>
      <c r="K209" s="28"/>
      <c r="L209" s="175"/>
      <c r="M209" s="28"/>
    </row>
    <row r="210" spans="3:13">
      <c r="C210" s="179"/>
      <c r="E210" s="135"/>
      <c r="J210" s="28"/>
      <c r="K210" s="28"/>
      <c r="L210" s="71"/>
      <c r="M210" s="28"/>
    </row>
    <row r="211" spans="3:13">
      <c r="C211" s="179"/>
      <c r="E211" s="135"/>
      <c r="J211" s="28"/>
      <c r="K211" s="28"/>
      <c r="L211" s="71"/>
      <c r="M211" s="28"/>
    </row>
    <row r="212" spans="3:13">
      <c r="C212" s="179"/>
      <c r="E212" s="135"/>
      <c r="J212" s="28"/>
      <c r="K212" s="28"/>
      <c r="L212" s="71"/>
      <c r="M212" s="28"/>
    </row>
    <row r="213" spans="3:13">
      <c r="C213" s="179"/>
      <c r="E213" s="135"/>
      <c r="J213" s="28"/>
      <c r="K213" s="28"/>
      <c r="L213" s="175"/>
      <c r="M213" s="28"/>
    </row>
    <row r="214" spans="3:13">
      <c r="C214" s="179"/>
      <c r="E214" s="135"/>
      <c r="J214" s="28"/>
      <c r="K214" s="28"/>
      <c r="L214" s="175"/>
      <c r="M214" s="28"/>
    </row>
    <row r="215" spans="3:13">
      <c r="C215" s="179"/>
      <c r="E215" s="135"/>
      <c r="J215" s="28"/>
      <c r="K215" s="28"/>
      <c r="L215" s="175"/>
      <c r="M215" s="28"/>
    </row>
    <row r="216" spans="3:13">
      <c r="C216" s="179"/>
      <c r="E216" s="135"/>
      <c r="J216" s="70"/>
      <c r="K216" s="28"/>
      <c r="L216" s="175"/>
      <c r="M216" s="28"/>
    </row>
    <row r="217" spans="3:13">
      <c r="C217" s="179"/>
      <c r="E217" s="135"/>
      <c r="J217" s="70"/>
      <c r="K217" s="28"/>
      <c r="L217" s="175"/>
      <c r="M217" s="28"/>
    </row>
    <row r="218" spans="3:13">
      <c r="C218" s="179"/>
      <c r="E218" s="135"/>
      <c r="J218" s="28"/>
      <c r="K218" s="28"/>
      <c r="L218" s="175"/>
      <c r="M218" s="28"/>
    </row>
    <row r="219" spans="3:13">
      <c r="C219" s="179"/>
      <c r="E219" s="135"/>
      <c r="J219" s="70"/>
      <c r="K219" s="28"/>
      <c r="L219" s="175"/>
      <c r="M219" s="28"/>
    </row>
    <row r="220" spans="3:13">
      <c r="C220" s="179"/>
      <c r="E220" s="135"/>
      <c r="J220" s="70"/>
      <c r="K220" s="28"/>
      <c r="L220" s="71"/>
      <c r="M220" s="28"/>
    </row>
    <row r="221" spans="3:13">
      <c r="C221" s="179"/>
      <c r="E221" s="135"/>
      <c r="J221" s="70"/>
      <c r="K221" s="28"/>
      <c r="L221" s="71"/>
      <c r="M221" s="28"/>
    </row>
    <row r="222" spans="3:13">
      <c r="C222" s="179"/>
      <c r="E222" s="135"/>
      <c r="L222" s="71"/>
      <c r="M222" s="28"/>
    </row>
    <row r="223" spans="3:13">
      <c r="C223" s="179"/>
      <c r="E223" s="135"/>
      <c r="L223" s="71"/>
      <c r="M223" s="28"/>
    </row>
    <row r="224" spans="3:13">
      <c r="C224" s="179"/>
      <c r="E224" s="135"/>
      <c r="L224" s="175"/>
      <c r="M224" s="28"/>
    </row>
    <row r="225" spans="3:13">
      <c r="C225" s="179"/>
      <c r="E225" s="135"/>
      <c r="L225" s="175"/>
      <c r="M225" s="28"/>
    </row>
    <row r="226" spans="3:13">
      <c r="L226" s="175"/>
      <c r="M226" s="28"/>
    </row>
    <row r="227" spans="3:13">
      <c r="L227" s="175"/>
      <c r="M227" s="28"/>
    </row>
    <row r="228" spans="3:13">
      <c r="L228" s="71"/>
      <c r="M228" s="70"/>
    </row>
  </sheetData>
  <sortState ref="A8:Q64">
    <sortCondition ref="B8:B64"/>
  </sortState>
  <mergeCells count="1">
    <mergeCell ref="F6:G6"/>
  </mergeCells>
  <printOptions horizontalCentered="1"/>
  <pageMargins left="0.9055118110236221" right="0.70866141732283472" top="0.94488188976377963" bottom="0.74803149606299213" header="0.31496062992125984" footer="0.31496062992125984"/>
  <pageSetup paperSize="9" scale="8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60"/>
  <sheetViews>
    <sheetView workbookViewId="0">
      <pane ySplit="7" topLeftCell="A8" activePane="bottomLeft" state="frozen"/>
      <selection activeCell="A3" sqref="A3"/>
      <selection pane="bottomLeft" activeCell="A18" sqref="A18"/>
    </sheetView>
  </sheetViews>
  <sheetFormatPr defaultRowHeight="15"/>
  <cols>
    <col min="1" max="1" width="9.140625" style="134"/>
    <col min="2" max="2" width="8.28515625" style="179" customWidth="1"/>
    <col min="3" max="3" width="7.5703125" style="135" customWidth="1"/>
    <col min="4" max="4" width="7.42578125" style="179" customWidth="1"/>
    <col min="5" max="5" width="8" style="179" customWidth="1"/>
    <col min="6" max="6" width="9.140625" style="179"/>
    <col min="7" max="9" width="9.140625" style="136"/>
    <col min="10" max="10" width="9.140625" style="263"/>
    <col min="11" max="11" width="9.140625" style="137"/>
    <col min="12" max="12" width="5.140625" style="134" customWidth="1"/>
    <col min="13" max="16384" width="9.140625" style="134"/>
  </cols>
  <sheetData>
    <row r="1" spans="1:13">
      <c r="A1" s="1" t="s">
        <v>0</v>
      </c>
    </row>
    <row r="2" spans="1:13">
      <c r="A2" s="7" t="s">
        <v>1239</v>
      </c>
    </row>
    <row r="3" spans="1:13">
      <c r="A3" s="7" t="s">
        <v>1</v>
      </c>
    </row>
    <row r="4" spans="1:13">
      <c r="A4" s="7" t="s">
        <v>1185</v>
      </c>
    </row>
    <row r="6" spans="1:13" s="138" customFormat="1" ht="12.75">
      <c r="B6" s="13" t="s">
        <v>2</v>
      </c>
      <c r="C6" s="13" t="s">
        <v>6</v>
      </c>
      <c r="D6" s="13" t="s">
        <v>3</v>
      </c>
      <c r="E6" s="13" t="s">
        <v>4</v>
      </c>
      <c r="F6" s="14" t="s">
        <v>5</v>
      </c>
      <c r="G6" s="278" t="s">
        <v>599</v>
      </c>
      <c r="H6" s="279"/>
      <c r="I6" s="279"/>
      <c r="J6" s="280"/>
      <c r="K6" s="139"/>
      <c r="L6" s="140"/>
      <c r="M6" s="140"/>
    </row>
    <row r="7" spans="1:13" s="138" customFormat="1" ht="12.75">
      <c r="B7" s="15" t="s">
        <v>19</v>
      </c>
      <c r="C7" s="15" t="s">
        <v>19</v>
      </c>
      <c r="D7" s="15" t="s">
        <v>20</v>
      </c>
      <c r="E7" s="15"/>
      <c r="F7" s="74" t="s">
        <v>21</v>
      </c>
      <c r="G7" s="141" t="s">
        <v>68</v>
      </c>
      <c r="H7" s="141" t="s">
        <v>70</v>
      </c>
      <c r="I7" s="141" t="s">
        <v>69</v>
      </c>
      <c r="J7" s="141" t="s">
        <v>71</v>
      </c>
      <c r="K7" s="142"/>
    </row>
    <row r="8" spans="1:13" s="143" customFormat="1">
      <c r="B8" s="144" t="s">
        <v>706</v>
      </c>
      <c r="C8" s="146" t="s">
        <v>864</v>
      </c>
      <c r="D8" s="144" t="s">
        <v>200</v>
      </c>
      <c r="E8" s="144">
        <v>1</v>
      </c>
      <c r="F8" s="145" t="s">
        <v>50</v>
      </c>
      <c r="G8" s="147">
        <v>36.07</v>
      </c>
      <c r="H8" s="147">
        <v>11.59</v>
      </c>
      <c r="I8" s="147">
        <v>2.67</v>
      </c>
      <c r="J8" s="147">
        <v>0.87</v>
      </c>
      <c r="K8" s="148"/>
      <c r="L8" s="149"/>
      <c r="M8" s="149"/>
    </row>
    <row r="9" spans="1:13" s="143" customFormat="1">
      <c r="B9" s="150" t="s">
        <v>706</v>
      </c>
      <c r="C9" s="152" t="s">
        <v>865</v>
      </c>
      <c r="D9" s="150" t="s">
        <v>200</v>
      </c>
      <c r="E9" s="150">
        <v>2</v>
      </c>
      <c r="F9" s="151" t="s">
        <v>811</v>
      </c>
      <c r="G9" s="153">
        <v>20.41</v>
      </c>
      <c r="H9" s="153">
        <v>1.93</v>
      </c>
      <c r="I9" s="153">
        <v>2.02</v>
      </c>
      <c r="J9" s="153">
        <v>0.79</v>
      </c>
      <c r="K9" s="148"/>
      <c r="L9" s="149"/>
      <c r="M9" s="149"/>
    </row>
    <row r="10" spans="1:13" s="143" customFormat="1">
      <c r="B10" s="154" t="s">
        <v>706</v>
      </c>
      <c r="C10" s="156" t="s">
        <v>866</v>
      </c>
      <c r="D10" s="154" t="s">
        <v>200</v>
      </c>
      <c r="E10" s="154">
        <v>3</v>
      </c>
      <c r="F10" s="155" t="s">
        <v>812</v>
      </c>
      <c r="G10" s="157">
        <v>11.3</v>
      </c>
      <c r="H10" s="157">
        <v>0.93</v>
      </c>
      <c r="I10" s="157">
        <v>0.95</v>
      </c>
      <c r="J10" s="157">
        <v>0.61</v>
      </c>
      <c r="K10" s="148"/>
      <c r="L10" s="149"/>
      <c r="M10" s="149"/>
    </row>
    <row r="11" spans="1:13" s="143" customFormat="1" ht="12.75">
      <c r="B11" s="144" t="s">
        <v>708</v>
      </c>
      <c r="C11" s="146" t="s">
        <v>884</v>
      </c>
      <c r="D11" s="144" t="s">
        <v>201</v>
      </c>
      <c r="E11" s="144">
        <v>1</v>
      </c>
      <c r="F11" s="145" t="s">
        <v>44</v>
      </c>
      <c r="G11" s="147">
        <v>34.18</v>
      </c>
      <c r="H11" s="147">
        <v>7.94</v>
      </c>
      <c r="I11" s="147">
        <v>3.43</v>
      </c>
      <c r="J11" s="147">
        <v>0.78</v>
      </c>
      <c r="K11" s="158"/>
      <c r="L11" s="149"/>
      <c r="M11" s="149"/>
    </row>
    <row r="12" spans="1:13" s="143" customFormat="1">
      <c r="B12" s="150" t="s">
        <v>708</v>
      </c>
      <c r="C12" s="152" t="s">
        <v>885</v>
      </c>
      <c r="D12" s="150" t="s">
        <v>201</v>
      </c>
      <c r="E12" s="150">
        <v>2</v>
      </c>
      <c r="F12" s="151" t="s">
        <v>65</v>
      </c>
      <c r="G12" s="153">
        <v>11.77</v>
      </c>
      <c r="H12" s="153">
        <v>1.72</v>
      </c>
      <c r="I12" s="153">
        <v>1.79</v>
      </c>
      <c r="J12" s="153">
        <v>0.6</v>
      </c>
      <c r="K12" s="148"/>
      <c r="L12" s="149"/>
      <c r="M12" s="149"/>
    </row>
    <row r="13" spans="1:13" s="143" customFormat="1">
      <c r="B13" s="154" t="s">
        <v>708</v>
      </c>
      <c r="C13" s="156" t="s">
        <v>886</v>
      </c>
      <c r="D13" s="154" t="s">
        <v>201</v>
      </c>
      <c r="E13" s="154">
        <v>3</v>
      </c>
      <c r="F13" s="155" t="s">
        <v>813</v>
      </c>
      <c r="G13" s="157">
        <v>8.16</v>
      </c>
      <c r="H13" s="157">
        <v>1.79</v>
      </c>
      <c r="I13" s="157">
        <v>1.08</v>
      </c>
      <c r="J13" s="157">
        <v>0.66</v>
      </c>
      <c r="K13" s="148"/>
      <c r="L13" s="149"/>
      <c r="M13" s="149"/>
    </row>
    <row r="14" spans="1:13" s="143" customFormat="1">
      <c r="B14" s="144" t="s">
        <v>709</v>
      </c>
      <c r="C14" s="146" t="s">
        <v>887</v>
      </c>
      <c r="D14" s="144" t="s">
        <v>200</v>
      </c>
      <c r="E14" s="144">
        <v>1</v>
      </c>
      <c r="F14" s="145" t="s">
        <v>39</v>
      </c>
      <c r="G14" s="147">
        <v>33.32</v>
      </c>
      <c r="H14" s="147">
        <v>16.809999999999999</v>
      </c>
      <c r="I14" s="147">
        <v>1.76</v>
      </c>
      <c r="J14" s="147">
        <v>0.67</v>
      </c>
      <c r="K14" s="148"/>
      <c r="L14" s="149"/>
      <c r="M14" s="149"/>
    </row>
    <row r="15" spans="1:13" s="143" customFormat="1">
      <c r="B15" s="150" t="s">
        <v>709</v>
      </c>
      <c r="C15" s="152" t="s">
        <v>888</v>
      </c>
      <c r="D15" s="150" t="s">
        <v>200</v>
      </c>
      <c r="E15" s="150">
        <v>2</v>
      </c>
      <c r="F15" s="151" t="s">
        <v>59</v>
      </c>
      <c r="G15" s="153">
        <v>25.44</v>
      </c>
      <c r="H15" s="153">
        <v>4.79</v>
      </c>
      <c r="I15" s="153">
        <v>1.37</v>
      </c>
      <c r="J15" s="153">
        <v>0.86</v>
      </c>
      <c r="K15" s="148"/>
      <c r="L15" s="149"/>
      <c r="M15" s="149"/>
    </row>
    <row r="16" spans="1:13" s="143" customFormat="1">
      <c r="B16" s="154" t="s">
        <v>709</v>
      </c>
      <c r="C16" s="156" t="s">
        <v>889</v>
      </c>
      <c r="D16" s="154" t="s">
        <v>200</v>
      </c>
      <c r="E16" s="154">
        <v>3</v>
      </c>
      <c r="F16" s="155" t="s">
        <v>814</v>
      </c>
      <c r="G16" s="157">
        <v>25.63</v>
      </c>
      <c r="H16" s="157">
        <v>5.44</v>
      </c>
      <c r="I16" s="157">
        <v>1.27</v>
      </c>
      <c r="J16" s="157">
        <v>0.86</v>
      </c>
      <c r="K16" s="148"/>
      <c r="L16" s="149"/>
      <c r="M16" s="149"/>
    </row>
    <row r="17" spans="2:13" s="143" customFormat="1">
      <c r="B17" s="144" t="s">
        <v>714</v>
      </c>
      <c r="C17" s="146" t="s">
        <v>911</v>
      </c>
      <c r="D17" s="144" t="s">
        <v>199</v>
      </c>
      <c r="E17" s="144">
        <v>1</v>
      </c>
      <c r="F17" s="145" t="s">
        <v>44</v>
      </c>
      <c r="G17" s="147">
        <v>49.08</v>
      </c>
      <c r="H17" s="147">
        <v>26.33</v>
      </c>
      <c r="I17" s="147">
        <v>1.96</v>
      </c>
      <c r="J17" s="147">
        <v>0.76</v>
      </c>
      <c r="K17" s="148"/>
      <c r="L17" s="149"/>
      <c r="M17" s="149"/>
    </row>
    <row r="18" spans="2:13" s="143" customFormat="1">
      <c r="B18" s="150" t="s">
        <v>714</v>
      </c>
      <c r="C18" s="152" t="s">
        <v>912</v>
      </c>
      <c r="D18" s="150" t="s">
        <v>199</v>
      </c>
      <c r="E18" s="150">
        <v>2</v>
      </c>
      <c r="F18" s="151" t="s">
        <v>64</v>
      </c>
      <c r="G18" s="153">
        <v>27.44</v>
      </c>
      <c r="H18" s="153">
        <v>6.65</v>
      </c>
      <c r="I18" s="153">
        <v>1.17</v>
      </c>
      <c r="J18" s="153">
        <v>0.68</v>
      </c>
      <c r="K18" s="148"/>
      <c r="L18" s="149"/>
      <c r="M18" s="149"/>
    </row>
    <row r="19" spans="2:13" s="143" customFormat="1">
      <c r="B19" s="150" t="s">
        <v>714</v>
      </c>
      <c r="C19" s="152" t="s">
        <v>913</v>
      </c>
      <c r="D19" s="150" t="s">
        <v>199</v>
      </c>
      <c r="E19" s="150">
        <v>3</v>
      </c>
      <c r="F19" s="151" t="s">
        <v>194</v>
      </c>
      <c r="G19" s="153">
        <v>21.45</v>
      </c>
      <c r="H19" s="153">
        <v>5.01</v>
      </c>
      <c r="I19" s="153">
        <v>0.95</v>
      </c>
      <c r="J19" s="153">
        <v>0.63</v>
      </c>
      <c r="K19" s="148"/>
      <c r="L19" s="149"/>
      <c r="M19" s="149"/>
    </row>
    <row r="20" spans="2:13" s="143" customFormat="1">
      <c r="B20" s="154" t="s">
        <v>714</v>
      </c>
      <c r="C20" s="156" t="s">
        <v>914</v>
      </c>
      <c r="D20" s="154" t="s">
        <v>199</v>
      </c>
      <c r="E20" s="155">
        <v>4</v>
      </c>
      <c r="F20" s="155" t="s">
        <v>815</v>
      </c>
      <c r="G20" s="157">
        <v>13.96</v>
      </c>
      <c r="H20" s="157">
        <v>4.29</v>
      </c>
      <c r="I20" s="157">
        <v>0.65</v>
      </c>
      <c r="J20" s="157">
        <v>0.75</v>
      </c>
      <c r="K20" s="148"/>
      <c r="L20" s="149"/>
      <c r="M20" s="149"/>
    </row>
    <row r="21" spans="2:13" s="143" customFormat="1">
      <c r="B21" s="144" t="s">
        <v>721</v>
      </c>
      <c r="C21" s="146" t="s">
        <v>931</v>
      </c>
      <c r="D21" s="144" t="s">
        <v>201</v>
      </c>
      <c r="E21" s="144">
        <v>1</v>
      </c>
      <c r="F21" s="145" t="s">
        <v>44</v>
      </c>
      <c r="G21" s="147">
        <v>15.28</v>
      </c>
      <c r="H21" s="147">
        <v>21.54</v>
      </c>
      <c r="I21" s="147">
        <v>3.29</v>
      </c>
      <c r="J21" s="147">
        <v>0.9</v>
      </c>
      <c r="K21" s="148"/>
      <c r="L21" s="149"/>
      <c r="M21" s="149"/>
    </row>
    <row r="22" spans="2:13" s="143" customFormat="1">
      <c r="B22" s="150" t="s">
        <v>721</v>
      </c>
      <c r="C22" s="152" t="s">
        <v>932</v>
      </c>
      <c r="D22" s="150" t="s">
        <v>201</v>
      </c>
      <c r="E22" s="150">
        <v>2</v>
      </c>
      <c r="F22" s="151" t="s">
        <v>65</v>
      </c>
      <c r="G22" s="153">
        <v>48.51</v>
      </c>
      <c r="H22" s="153">
        <v>8.8000000000000007</v>
      </c>
      <c r="I22" s="153">
        <v>2.77</v>
      </c>
      <c r="J22" s="153">
        <v>0.66</v>
      </c>
      <c r="K22" s="148"/>
      <c r="L22" s="149"/>
      <c r="M22" s="149"/>
    </row>
    <row r="23" spans="2:13" s="143" customFormat="1">
      <c r="B23" s="154" t="s">
        <v>721</v>
      </c>
      <c r="C23" s="156" t="s">
        <v>933</v>
      </c>
      <c r="D23" s="154" t="s">
        <v>201</v>
      </c>
      <c r="E23" s="154">
        <v>3</v>
      </c>
      <c r="F23" s="155" t="s">
        <v>122</v>
      </c>
      <c r="G23" s="157">
        <v>23.54</v>
      </c>
      <c r="H23" s="157">
        <v>3.79</v>
      </c>
      <c r="I23" s="157">
        <v>2.74</v>
      </c>
      <c r="J23" s="157">
        <v>0.73</v>
      </c>
      <c r="K23" s="148"/>
      <c r="L23" s="149"/>
      <c r="M23" s="149"/>
    </row>
    <row r="24" spans="2:13" s="143" customFormat="1">
      <c r="B24" s="144" t="s">
        <v>723</v>
      </c>
      <c r="C24" s="146" t="s">
        <v>937</v>
      </c>
      <c r="D24" s="144" t="s">
        <v>201</v>
      </c>
      <c r="E24" s="144">
        <v>1</v>
      </c>
      <c r="F24" s="145" t="s">
        <v>44</v>
      </c>
      <c r="G24" s="147">
        <v>58.67</v>
      </c>
      <c r="H24" s="147">
        <v>29.19</v>
      </c>
      <c r="I24" s="147">
        <v>2.9</v>
      </c>
      <c r="J24" s="147">
        <v>0.76</v>
      </c>
      <c r="K24" s="148"/>
      <c r="L24" s="149"/>
      <c r="M24" s="149"/>
    </row>
    <row r="25" spans="2:13" s="143" customFormat="1">
      <c r="B25" s="150" t="s">
        <v>723</v>
      </c>
      <c r="C25" s="152" t="s">
        <v>938</v>
      </c>
      <c r="D25" s="150" t="s">
        <v>201</v>
      </c>
      <c r="E25" s="150">
        <v>2</v>
      </c>
      <c r="F25" s="151" t="s">
        <v>64</v>
      </c>
      <c r="G25" s="153">
        <v>37.020000000000003</v>
      </c>
      <c r="H25" s="153">
        <v>11.88</v>
      </c>
      <c r="I25" s="153">
        <v>2.19</v>
      </c>
      <c r="J25" s="153">
        <v>0.84</v>
      </c>
      <c r="K25" s="148"/>
      <c r="L25" s="149"/>
      <c r="M25" s="149"/>
    </row>
    <row r="26" spans="2:13" s="143" customFormat="1">
      <c r="B26" s="154" t="s">
        <v>723</v>
      </c>
      <c r="C26" s="156" t="s">
        <v>939</v>
      </c>
      <c r="D26" s="154" t="s">
        <v>201</v>
      </c>
      <c r="E26" s="154">
        <v>3</v>
      </c>
      <c r="F26" s="155" t="s">
        <v>816</v>
      </c>
      <c r="G26" s="157">
        <v>25.35</v>
      </c>
      <c r="H26" s="157">
        <v>8.59</v>
      </c>
      <c r="I26" s="157">
        <v>1.63</v>
      </c>
      <c r="J26" s="157">
        <v>0.71</v>
      </c>
      <c r="K26" s="148"/>
      <c r="L26" s="149"/>
      <c r="M26" s="149"/>
    </row>
    <row r="27" spans="2:13" s="143" customFormat="1">
      <c r="B27" s="144" t="s">
        <v>727</v>
      </c>
      <c r="C27" s="146" t="s">
        <v>947</v>
      </c>
      <c r="D27" s="144" t="s">
        <v>695</v>
      </c>
      <c r="E27" s="144">
        <v>1</v>
      </c>
      <c r="F27" s="145" t="s">
        <v>39</v>
      </c>
      <c r="G27" s="147">
        <v>59.52</v>
      </c>
      <c r="H27" s="147">
        <v>45.29</v>
      </c>
      <c r="I27" s="147">
        <v>2.02</v>
      </c>
      <c r="J27" s="147">
        <v>1.4</v>
      </c>
      <c r="K27" s="148"/>
      <c r="L27" s="149"/>
      <c r="M27" s="149"/>
    </row>
    <row r="28" spans="2:13" s="143" customFormat="1">
      <c r="B28" s="150" t="s">
        <v>727</v>
      </c>
      <c r="C28" s="152" t="s">
        <v>948</v>
      </c>
      <c r="D28" s="150" t="s">
        <v>695</v>
      </c>
      <c r="E28" s="150">
        <v>2</v>
      </c>
      <c r="F28" s="151" t="s">
        <v>817</v>
      </c>
      <c r="G28" s="153">
        <v>13.01</v>
      </c>
      <c r="H28" s="153">
        <v>8.73</v>
      </c>
      <c r="I28" s="153">
        <v>0.65</v>
      </c>
      <c r="J28" s="153">
        <v>0.38</v>
      </c>
      <c r="K28" s="148"/>
      <c r="L28" s="149"/>
      <c r="M28" s="149"/>
    </row>
    <row r="29" spans="2:13" s="143" customFormat="1">
      <c r="B29" s="154" t="s">
        <v>727</v>
      </c>
      <c r="C29" s="156" t="s">
        <v>949</v>
      </c>
      <c r="D29" s="154" t="s">
        <v>695</v>
      </c>
      <c r="E29" s="154">
        <v>3</v>
      </c>
      <c r="F29" s="155" t="s">
        <v>818</v>
      </c>
      <c r="G29" s="157">
        <v>6.55</v>
      </c>
      <c r="H29" s="157">
        <v>4.9400000000000004</v>
      </c>
      <c r="I29" s="157">
        <v>0.26</v>
      </c>
      <c r="J29" s="157">
        <v>0.4</v>
      </c>
      <c r="K29" s="148"/>
      <c r="L29" s="149"/>
      <c r="M29" s="149"/>
    </row>
    <row r="30" spans="2:13" s="143" customFormat="1">
      <c r="B30" s="144" t="s">
        <v>731</v>
      </c>
      <c r="C30" s="146" t="s">
        <v>965</v>
      </c>
      <c r="D30" s="144" t="s">
        <v>600</v>
      </c>
      <c r="E30" s="144">
        <v>1</v>
      </c>
      <c r="F30" s="145" t="s">
        <v>355</v>
      </c>
      <c r="G30" s="147">
        <v>20.89</v>
      </c>
      <c r="H30" s="147">
        <v>39.93</v>
      </c>
      <c r="I30" s="147">
        <v>2.54</v>
      </c>
      <c r="J30" s="147">
        <v>0.87</v>
      </c>
      <c r="K30" s="148"/>
      <c r="L30" s="149"/>
      <c r="M30" s="149"/>
    </row>
    <row r="31" spans="2:13" s="143" customFormat="1">
      <c r="B31" s="150" t="s">
        <v>731</v>
      </c>
      <c r="C31" s="152" t="s">
        <v>966</v>
      </c>
      <c r="D31" s="150" t="s">
        <v>600</v>
      </c>
      <c r="E31" s="150">
        <v>2</v>
      </c>
      <c r="F31" s="151" t="s">
        <v>819</v>
      </c>
      <c r="G31" s="153">
        <v>21.83</v>
      </c>
      <c r="H31" s="153">
        <v>30.84</v>
      </c>
      <c r="I31" s="153">
        <v>2.94</v>
      </c>
      <c r="J31" s="153">
        <v>0.61</v>
      </c>
      <c r="K31" s="148"/>
      <c r="L31" s="149"/>
      <c r="M31" s="149"/>
    </row>
    <row r="32" spans="2:13" s="143" customFormat="1">
      <c r="B32" s="154" t="s">
        <v>731</v>
      </c>
      <c r="C32" s="156" t="s">
        <v>967</v>
      </c>
      <c r="D32" s="154" t="s">
        <v>600</v>
      </c>
      <c r="E32" s="154">
        <v>3</v>
      </c>
      <c r="F32" s="155" t="s">
        <v>820</v>
      </c>
      <c r="G32" s="157">
        <v>17.47</v>
      </c>
      <c r="H32" s="157">
        <v>15.81</v>
      </c>
      <c r="I32" s="157">
        <v>2.02</v>
      </c>
      <c r="J32" s="157">
        <v>0.78</v>
      </c>
      <c r="K32" s="148"/>
      <c r="L32" s="149"/>
      <c r="M32" s="149"/>
    </row>
    <row r="33" spans="2:13" s="143" customFormat="1">
      <c r="B33" s="144" t="s">
        <v>737</v>
      </c>
      <c r="C33" s="146" t="s">
        <v>988</v>
      </c>
      <c r="D33" s="144" t="s">
        <v>199</v>
      </c>
      <c r="E33" s="144">
        <v>1</v>
      </c>
      <c r="F33" s="145" t="s">
        <v>44</v>
      </c>
      <c r="G33" s="147">
        <v>27.34</v>
      </c>
      <c r="H33" s="147">
        <v>20.39</v>
      </c>
      <c r="I33" s="147">
        <v>2.4500000000000002</v>
      </c>
      <c r="J33" s="147">
        <v>1.1100000000000001</v>
      </c>
      <c r="K33" s="148"/>
      <c r="L33" s="149"/>
      <c r="M33" s="149"/>
    </row>
    <row r="34" spans="2:13" s="143" customFormat="1">
      <c r="B34" s="150" t="s">
        <v>737</v>
      </c>
      <c r="C34" s="152" t="s">
        <v>989</v>
      </c>
      <c r="D34" s="150" t="s">
        <v>199</v>
      </c>
      <c r="E34" s="150">
        <v>2</v>
      </c>
      <c r="F34" s="151" t="s">
        <v>525</v>
      </c>
      <c r="G34" s="153">
        <v>35.130000000000003</v>
      </c>
      <c r="H34" s="153">
        <v>36.49</v>
      </c>
      <c r="I34" s="153">
        <v>3.29</v>
      </c>
      <c r="J34" s="153">
        <v>0.96</v>
      </c>
      <c r="K34" s="148"/>
      <c r="L34" s="149"/>
      <c r="M34" s="149"/>
    </row>
    <row r="35" spans="2:13" s="143" customFormat="1">
      <c r="B35" s="154" t="s">
        <v>737</v>
      </c>
      <c r="C35" s="156" t="s">
        <v>990</v>
      </c>
      <c r="D35" s="154" t="s">
        <v>199</v>
      </c>
      <c r="E35" s="154">
        <v>3</v>
      </c>
      <c r="F35" s="155" t="s">
        <v>821</v>
      </c>
      <c r="G35" s="157">
        <v>24.4</v>
      </c>
      <c r="H35" s="157">
        <v>5.8</v>
      </c>
      <c r="I35" s="157">
        <v>2.9</v>
      </c>
      <c r="J35" s="157">
        <v>0.73</v>
      </c>
      <c r="K35" s="148"/>
      <c r="L35" s="149"/>
      <c r="M35" s="149"/>
    </row>
    <row r="36" spans="2:13" s="143" customFormat="1">
      <c r="B36" s="144" t="s">
        <v>738</v>
      </c>
      <c r="C36" s="146" t="s">
        <v>991</v>
      </c>
      <c r="D36" s="144" t="s">
        <v>601</v>
      </c>
      <c r="E36" s="144">
        <v>1</v>
      </c>
      <c r="F36" s="145" t="s">
        <v>44</v>
      </c>
      <c r="G36" s="147">
        <v>18.13</v>
      </c>
      <c r="H36" s="147">
        <v>13.22</v>
      </c>
      <c r="I36" s="147">
        <v>2.15</v>
      </c>
      <c r="J36" s="147">
        <v>1.1200000000000001</v>
      </c>
      <c r="K36" s="148"/>
      <c r="L36" s="149"/>
      <c r="M36" s="149"/>
    </row>
    <row r="37" spans="2:13" s="143" customFormat="1">
      <c r="B37" s="150" t="s">
        <v>738</v>
      </c>
      <c r="C37" s="152" t="s">
        <v>992</v>
      </c>
      <c r="D37" s="150" t="s">
        <v>601</v>
      </c>
      <c r="E37" s="150">
        <v>2</v>
      </c>
      <c r="F37" s="151" t="s">
        <v>330</v>
      </c>
      <c r="G37" s="153">
        <v>41.68</v>
      </c>
      <c r="H37" s="153">
        <v>18.68</v>
      </c>
      <c r="I37" s="153">
        <v>2.25</v>
      </c>
      <c r="J37" s="153">
        <v>0.96</v>
      </c>
      <c r="K37" s="148"/>
      <c r="L37" s="149"/>
      <c r="M37" s="149"/>
    </row>
    <row r="38" spans="2:13" s="143" customFormat="1">
      <c r="B38" s="154" t="s">
        <v>738</v>
      </c>
      <c r="C38" s="156" t="s">
        <v>993</v>
      </c>
      <c r="D38" s="154" t="s">
        <v>601</v>
      </c>
      <c r="E38" s="154">
        <v>3</v>
      </c>
      <c r="F38" s="155" t="s">
        <v>822</v>
      </c>
      <c r="G38" s="157">
        <v>26.96</v>
      </c>
      <c r="H38" s="157">
        <v>8.8699999999999992</v>
      </c>
      <c r="I38" s="157">
        <v>1.47</v>
      </c>
      <c r="J38" s="157">
        <v>0.7</v>
      </c>
      <c r="K38" s="148"/>
      <c r="L38" s="149"/>
      <c r="M38" s="149"/>
    </row>
    <row r="39" spans="2:13" s="143" customFormat="1">
      <c r="B39" s="144" t="s">
        <v>741</v>
      </c>
      <c r="C39" s="146" t="s">
        <v>1004</v>
      </c>
      <c r="D39" s="144" t="s">
        <v>61</v>
      </c>
      <c r="E39" s="144">
        <v>1</v>
      </c>
      <c r="F39" s="145" t="s">
        <v>50</v>
      </c>
      <c r="G39" s="147">
        <v>20.98</v>
      </c>
      <c r="H39" s="147">
        <v>13.67</v>
      </c>
      <c r="I39" s="147">
        <v>2.64</v>
      </c>
      <c r="J39" s="147">
        <v>0.72</v>
      </c>
      <c r="K39" s="148"/>
      <c r="L39" s="149"/>
      <c r="M39" s="149"/>
    </row>
    <row r="40" spans="2:13" s="143" customFormat="1">
      <c r="B40" s="150" t="s">
        <v>741</v>
      </c>
      <c r="C40" s="152" t="s">
        <v>1005</v>
      </c>
      <c r="D40" s="150" t="s">
        <v>61</v>
      </c>
      <c r="E40" s="150">
        <v>2</v>
      </c>
      <c r="F40" s="151" t="s">
        <v>105</v>
      </c>
      <c r="G40" s="153">
        <v>11.49</v>
      </c>
      <c r="H40" s="153">
        <v>5.72</v>
      </c>
      <c r="I40" s="153">
        <v>1.66</v>
      </c>
      <c r="J40" s="153">
        <v>0.72</v>
      </c>
      <c r="K40" s="148"/>
      <c r="L40" s="149"/>
      <c r="M40" s="149"/>
    </row>
    <row r="41" spans="2:13" s="143" customFormat="1">
      <c r="B41" s="154" t="s">
        <v>741</v>
      </c>
      <c r="C41" s="156" t="s">
        <v>1006</v>
      </c>
      <c r="D41" s="154" t="s">
        <v>61</v>
      </c>
      <c r="E41" s="154">
        <v>3</v>
      </c>
      <c r="F41" s="155" t="s">
        <v>172</v>
      </c>
      <c r="G41" s="157">
        <v>17.940000000000001</v>
      </c>
      <c r="H41" s="157">
        <v>6.51</v>
      </c>
      <c r="I41" s="157">
        <v>1.66</v>
      </c>
      <c r="J41" s="157">
        <v>0.73</v>
      </c>
      <c r="K41" s="148"/>
      <c r="L41" s="149"/>
      <c r="M41" s="149"/>
    </row>
    <row r="42" spans="2:13" s="143" customFormat="1">
      <c r="B42" s="144" t="s">
        <v>742</v>
      </c>
      <c r="C42" s="146" t="s">
        <v>1007</v>
      </c>
      <c r="D42" s="144" t="s">
        <v>1186</v>
      </c>
      <c r="E42" s="144">
        <v>1</v>
      </c>
      <c r="F42" s="145" t="s">
        <v>39</v>
      </c>
      <c r="G42" s="147">
        <v>22.97</v>
      </c>
      <c r="H42" s="147">
        <v>16.53</v>
      </c>
      <c r="I42" s="147">
        <v>2.06</v>
      </c>
      <c r="J42" s="147">
        <v>1.1000000000000001</v>
      </c>
      <c r="K42" s="148"/>
      <c r="L42" s="149"/>
      <c r="M42" s="149"/>
    </row>
    <row r="43" spans="2:13" s="143" customFormat="1">
      <c r="B43" s="150" t="s">
        <v>742</v>
      </c>
      <c r="C43" s="152" t="s">
        <v>1008</v>
      </c>
      <c r="D43" s="150" t="s">
        <v>1186</v>
      </c>
      <c r="E43" s="150">
        <v>2</v>
      </c>
      <c r="F43" s="151" t="s">
        <v>823</v>
      </c>
      <c r="G43" s="153">
        <v>56.01</v>
      </c>
      <c r="H43" s="153">
        <v>35.92</v>
      </c>
      <c r="I43" s="153">
        <v>1.76</v>
      </c>
      <c r="J43" s="153">
        <v>1.33</v>
      </c>
      <c r="K43" s="148"/>
      <c r="L43" s="149"/>
      <c r="M43" s="149"/>
    </row>
    <row r="44" spans="2:13" s="143" customFormat="1">
      <c r="B44" s="150" t="s">
        <v>742</v>
      </c>
      <c r="C44" s="152" t="s">
        <v>1009</v>
      </c>
      <c r="D44" s="150" t="s">
        <v>1186</v>
      </c>
      <c r="E44" s="150">
        <v>3</v>
      </c>
      <c r="F44" s="151" t="s">
        <v>824</v>
      </c>
      <c r="G44" s="153">
        <v>30.95</v>
      </c>
      <c r="H44" s="153">
        <v>22.32</v>
      </c>
      <c r="I44" s="153">
        <v>2.61</v>
      </c>
      <c r="J44" s="153">
        <v>1.0900000000000001</v>
      </c>
      <c r="K44" s="148"/>
      <c r="L44" s="149"/>
      <c r="M44" s="149"/>
    </row>
    <row r="45" spans="2:13" s="143" customFormat="1">
      <c r="B45" s="154" t="s">
        <v>742</v>
      </c>
      <c r="C45" s="156" t="s">
        <v>1010</v>
      </c>
      <c r="D45" s="154" t="s">
        <v>1186</v>
      </c>
      <c r="E45" s="154">
        <v>4</v>
      </c>
      <c r="F45" s="155" t="s">
        <v>825</v>
      </c>
      <c r="G45" s="157">
        <v>13.29</v>
      </c>
      <c r="H45" s="157">
        <v>13.17</v>
      </c>
      <c r="I45" s="157">
        <v>1.6</v>
      </c>
      <c r="J45" s="157">
        <v>0.79</v>
      </c>
      <c r="K45" s="148"/>
      <c r="L45" s="149"/>
      <c r="M45" s="149"/>
    </row>
    <row r="46" spans="2:13" s="143" customFormat="1">
      <c r="B46" s="144" t="s">
        <v>743</v>
      </c>
      <c r="C46" s="146" t="s">
        <v>1011</v>
      </c>
      <c r="D46" s="144" t="s">
        <v>600</v>
      </c>
      <c r="E46" s="144">
        <v>1</v>
      </c>
      <c r="F46" s="145" t="s">
        <v>826</v>
      </c>
      <c r="G46" s="147">
        <v>19.37</v>
      </c>
      <c r="H46" s="147">
        <v>7.44</v>
      </c>
      <c r="I46" s="147">
        <v>2.35</v>
      </c>
      <c r="J46" s="147">
        <v>1.04</v>
      </c>
      <c r="K46" s="148"/>
      <c r="L46" s="149"/>
      <c r="M46" s="149"/>
    </row>
    <row r="47" spans="2:13" s="143" customFormat="1">
      <c r="B47" s="150" t="s">
        <v>743</v>
      </c>
      <c r="C47" s="152" t="s">
        <v>1012</v>
      </c>
      <c r="D47" s="150" t="s">
        <v>600</v>
      </c>
      <c r="E47" s="150">
        <v>2</v>
      </c>
      <c r="F47" s="151" t="s">
        <v>827</v>
      </c>
      <c r="G47" s="153">
        <v>4.2699999999999996</v>
      </c>
      <c r="H47" s="153">
        <v>5.94</v>
      </c>
      <c r="I47" s="153">
        <v>0.85</v>
      </c>
      <c r="J47" s="153">
        <v>0.81</v>
      </c>
      <c r="K47" s="148"/>
      <c r="L47" s="149"/>
      <c r="M47" s="149"/>
    </row>
    <row r="48" spans="2:13" s="143" customFormat="1">
      <c r="B48" s="154" t="s">
        <v>743</v>
      </c>
      <c r="C48" s="156" t="s">
        <v>1013</v>
      </c>
      <c r="D48" s="154" t="s">
        <v>600</v>
      </c>
      <c r="E48" s="154">
        <v>3</v>
      </c>
      <c r="F48" s="155" t="s">
        <v>828</v>
      </c>
      <c r="G48" s="157">
        <v>2.37</v>
      </c>
      <c r="H48" s="157">
        <v>4.01</v>
      </c>
      <c r="I48" s="157">
        <v>0.42</v>
      </c>
      <c r="J48" s="157">
        <v>0.57999999999999996</v>
      </c>
      <c r="K48" s="148"/>
      <c r="L48" s="149"/>
      <c r="M48" s="149"/>
    </row>
    <row r="49" spans="2:13" s="143" customFormat="1">
      <c r="B49" s="144" t="s">
        <v>749</v>
      </c>
      <c r="C49" s="146" t="s">
        <v>1037</v>
      </c>
      <c r="D49" s="144" t="s">
        <v>1186</v>
      </c>
      <c r="E49" s="144">
        <v>1</v>
      </c>
      <c r="F49" s="145" t="s">
        <v>482</v>
      </c>
      <c r="G49" s="147">
        <v>40.729999999999997</v>
      </c>
      <c r="H49" s="147">
        <v>47.58</v>
      </c>
      <c r="I49" s="147">
        <v>4.01</v>
      </c>
      <c r="J49" s="147">
        <v>1.17</v>
      </c>
      <c r="K49" s="148"/>
      <c r="L49" s="149"/>
      <c r="M49" s="149"/>
    </row>
    <row r="50" spans="2:13" s="143" customFormat="1">
      <c r="B50" s="150" t="s">
        <v>749</v>
      </c>
      <c r="C50" s="152" t="s">
        <v>1038</v>
      </c>
      <c r="D50" s="150" t="s">
        <v>1186</v>
      </c>
      <c r="E50" s="150">
        <v>2</v>
      </c>
      <c r="F50" s="151" t="s">
        <v>829</v>
      </c>
      <c r="G50" s="153">
        <v>9.11</v>
      </c>
      <c r="H50" s="153">
        <v>4.58</v>
      </c>
      <c r="I50" s="153">
        <v>2.02</v>
      </c>
      <c r="J50" s="153">
        <v>0.48</v>
      </c>
      <c r="K50" s="148"/>
      <c r="L50" s="149"/>
      <c r="M50" s="149"/>
    </row>
    <row r="51" spans="2:13" s="143" customFormat="1">
      <c r="B51" s="150" t="s">
        <v>749</v>
      </c>
      <c r="C51" s="152" t="s">
        <v>1039</v>
      </c>
      <c r="D51" s="150" t="s">
        <v>1186</v>
      </c>
      <c r="E51" s="150">
        <v>3</v>
      </c>
      <c r="F51" s="151" t="s">
        <v>830</v>
      </c>
      <c r="G51" s="153">
        <v>10.25</v>
      </c>
      <c r="H51" s="153">
        <v>5.87</v>
      </c>
      <c r="I51" s="153">
        <v>1.7</v>
      </c>
      <c r="J51" s="153">
        <v>0.62</v>
      </c>
      <c r="K51" s="148"/>
      <c r="L51" s="149"/>
      <c r="M51" s="149"/>
    </row>
    <row r="52" spans="2:13" s="143" customFormat="1">
      <c r="B52" s="154" t="s">
        <v>749</v>
      </c>
      <c r="C52" s="156" t="s">
        <v>1040</v>
      </c>
      <c r="D52" s="154" t="s">
        <v>1186</v>
      </c>
      <c r="E52" s="154">
        <v>4</v>
      </c>
      <c r="F52" s="155" t="s">
        <v>831</v>
      </c>
      <c r="G52" s="157">
        <v>16.71</v>
      </c>
      <c r="H52" s="157">
        <v>10.52</v>
      </c>
      <c r="I52" s="157">
        <v>2.71</v>
      </c>
      <c r="J52" s="157">
        <v>0.99</v>
      </c>
      <c r="K52" s="148"/>
      <c r="L52" s="149"/>
      <c r="M52" s="149"/>
    </row>
    <row r="53" spans="2:13" s="143" customFormat="1">
      <c r="B53" s="144" t="s">
        <v>750</v>
      </c>
      <c r="C53" s="146" t="s">
        <v>1041</v>
      </c>
      <c r="D53" s="144" t="s">
        <v>1186</v>
      </c>
      <c r="E53" s="144">
        <v>1</v>
      </c>
      <c r="F53" s="145" t="s">
        <v>90</v>
      </c>
      <c r="G53" s="147">
        <v>22.5</v>
      </c>
      <c r="H53" s="147">
        <v>25.04</v>
      </c>
      <c r="I53" s="147">
        <v>2.64</v>
      </c>
      <c r="J53" s="147">
        <v>0.96</v>
      </c>
      <c r="K53" s="148"/>
      <c r="L53" s="149"/>
      <c r="M53" s="149"/>
    </row>
    <row r="54" spans="2:13" s="143" customFormat="1">
      <c r="B54" s="150" t="s">
        <v>750</v>
      </c>
      <c r="C54" s="152" t="s">
        <v>1042</v>
      </c>
      <c r="D54" s="150" t="s">
        <v>1186</v>
      </c>
      <c r="E54" s="150">
        <v>2</v>
      </c>
      <c r="F54" s="159" t="s">
        <v>694</v>
      </c>
      <c r="G54" s="153">
        <v>18.23</v>
      </c>
      <c r="H54" s="153">
        <v>8.23</v>
      </c>
      <c r="I54" s="153">
        <v>2.02</v>
      </c>
      <c r="J54" s="153">
        <v>0.79</v>
      </c>
      <c r="K54" s="148"/>
      <c r="L54" s="149"/>
      <c r="M54" s="160"/>
    </row>
    <row r="55" spans="2:13" s="143" customFormat="1">
      <c r="B55" s="150" t="s">
        <v>750</v>
      </c>
      <c r="C55" s="152" t="s">
        <v>1043</v>
      </c>
      <c r="D55" s="150" t="s">
        <v>1186</v>
      </c>
      <c r="E55" s="150">
        <v>3</v>
      </c>
      <c r="F55" s="151" t="s">
        <v>832</v>
      </c>
      <c r="G55" s="153">
        <v>20.13</v>
      </c>
      <c r="H55" s="153">
        <v>6.87</v>
      </c>
      <c r="I55" s="153">
        <v>1.57</v>
      </c>
      <c r="J55" s="153">
        <v>0.54</v>
      </c>
      <c r="K55" s="148"/>
      <c r="L55" s="149"/>
      <c r="M55" s="149"/>
    </row>
    <row r="56" spans="2:13" s="143" customFormat="1">
      <c r="B56" s="154" t="s">
        <v>750</v>
      </c>
      <c r="C56" s="156" t="s">
        <v>1044</v>
      </c>
      <c r="D56" s="154" t="s">
        <v>1186</v>
      </c>
      <c r="E56" s="154">
        <v>4</v>
      </c>
      <c r="F56" s="155" t="s">
        <v>833</v>
      </c>
      <c r="G56" s="157">
        <v>27.34</v>
      </c>
      <c r="H56" s="157">
        <v>17.600000000000001</v>
      </c>
      <c r="I56" s="157">
        <v>2.48</v>
      </c>
      <c r="J56" s="157">
        <v>0.81</v>
      </c>
      <c r="K56" s="148"/>
      <c r="L56" s="149"/>
      <c r="M56" s="149"/>
    </row>
    <row r="57" spans="2:13" s="143" customFormat="1">
      <c r="B57" s="144" t="s">
        <v>754</v>
      </c>
      <c r="C57" s="146" t="s">
        <v>1059</v>
      </c>
      <c r="D57" s="144" t="s">
        <v>696</v>
      </c>
      <c r="E57" s="144">
        <v>1</v>
      </c>
      <c r="F57" s="145" t="s">
        <v>39</v>
      </c>
      <c r="G57" s="147">
        <v>22.02</v>
      </c>
      <c r="H57" s="147">
        <v>16.809999999999999</v>
      </c>
      <c r="I57" s="147">
        <v>1.99</v>
      </c>
      <c r="J57" s="147">
        <v>0.87</v>
      </c>
      <c r="K57" s="148"/>
      <c r="L57" s="149"/>
      <c r="M57" s="149"/>
    </row>
    <row r="58" spans="2:13" s="143" customFormat="1">
      <c r="B58" s="150" t="s">
        <v>754</v>
      </c>
      <c r="C58" s="152" t="s">
        <v>1060</v>
      </c>
      <c r="D58" s="150" t="s">
        <v>696</v>
      </c>
      <c r="E58" s="150">
        <v>2</v>
      </c>
      <c r="F58" s="151" t="s">
        <v>232</v>
      </c>
      <c r="G58" s="153">
        <v>23.16</v>
      </c>
      <c r="H58" s="153">
        <v>14.6</v>
      </c>
      <c r="I58" s="153">
        <v>1.7</v>
      </c>
      <c r="J58" s="153">
        <v>0.59</v>
      </c>
      <c r="K58" s="148"/>
      <c r="L58" s="149"/>
      <c r="M58" s="149"/>
    </row>
    <row r="59" spans="2:13" s="143" customFormat="1">
      <c r="B59" s="154" t="s">
        <v>754</v>
      </c>
      <c r="C59" s="156" t="s">
        <v>1061</v>
      </c>
      <c r="D59" s="154" t="s">
        <v>696</v>
      </c>
      <c r="E59" s="154">
        <v>3</v>
      </c>
      <c r="F59" s="155" t="s">
        <v>834</v>
      </c>
      <c r="G59" s="157">
        <v>22.12</v>
      </c>
      <c r="H59" s="157">
        <v>7.8</v>
      </c>
      <c r="I59" s="157">
        <v>1.34</v>
      </c>
      <c r="J59" s="157">
        <v>0.6</v>
      </c>
      <c r="K59" s="148"/>
      <c r="L59" s="149"/>
      <c r="M59" s="149"/>
    </row>
    <row r="60" spans="2:13" s="143" customFormat="1">
      <c r="B60" s="144" t="s">
        <v>755</v>
      </c>
      <c r="C60" s="146" t="s">
        <v>1062</v>
      </c>
      <c r="D60" s="144" t="s">
        <v>200</v>
      </c>
      <c r="E60" s="144">
        <v>1</v>
      </c>
      <c r="F60" s="145" t="s">
        <v>39</v>
      </c>
      <c r="G60" s="147">
        <v>3636</v>
      </c>
      <c r="H60" s="147">
        <v>19.03</v>
      </c>
      <c r="I60" s="147">
        <v>1.53</v>
      </c>
      <c r="J60" s="147">
        <v>0.95</v>
      </c>
      <c r="K60" s="148"/>
      <c r="L60" s="149"/>
      <c r="M60" s="149"/>
    </row>
    <row r="61" spans="2:13" s="143" customFormat="1">
      <c r="B61" s="150" t="s">
        <v>755</v>
      </c>
      <c r="C61" s="152" t="s">
        <v>1063</v>
      </c>
      <c r="D61" s="150" t="s">
        <v>200</v>
      </c>
      <c r="E61" s="150">
        <v>2</v>
      </c>
      <c r="F61" s="151" t="s">
        <v>835</v>
      </c>
      <c r="G61" s="153">
        <v>82.59</v>
      </c>
      <c r="H61" s="153">
        <v>36.92</v>
      </c>
      <c r="I61" s="153">
        <v>3.13</v>
      </c>
      <c r="J61" s="153">
        <v>1.31</v>
      </c>
      <c r="K61" s="148"/>
      <c r="L61" s="149"/>
      <c r="M61" s="149"/>
    </row>
    <row r="62" spans="2:13" s="143" customFormat="1">
      <c r="B62" s="154" t="s">
        <v>755</v>
      </c>
      <c r="C62" s="156" t="s">
        <v>1064</v>
      </c>
      <c r="D62" s="154" t="s">
        <v>200</v>
      </c>
      <c r="E62" s="154">
        <v>3</v>
      </c>
      <c r="F62" s="155" t="s">
        <v>836</v>
      </c>
      <c r="G62" s="157">
        <v>9.2100000000000009</v>
      </c>
      <c r="H62" s="157">
        <v>5.8</v>
      </c>
      <c r="I62" s="157">
        <v>0.78</v>
      </c>
      <c r="J62" s="157">
        <v>0.81</v>
      </c>
      <c r="K62" s="148"/>
      <c r="L62" s="149"/>
      <c r="M62" s="149"/>
    </row>
    <row r="63" spans="2:13" s="143" customFormat="1" ht="12.75">
      <c r="B63" s="29" t="s">
        <v>212</v>
      </c>
      <c r="C63" s="32" t="s">
        <v>213</v>
      </c>
      <c r="D63" s="144" t="s">
        <v>199</v>
      </c>
      <c r="E63" s="144">
        <v>1</v>
      </c>
      <c r="F63" s="29" t="s">
        <v>50</v>
      </c>
      <c r="G63" s="56">
        <v>41.825688858463124</v>
      </c>
      <c r="H63" s="56">
        <v>32.976618711350888</v>
      </c>
      <c r="I63" s="56">
        <v>2.3097198989320806</v>
      </c>
      <c r="J63" s="56">
        <v>0.85822754246136701</v>
      </c>
      <c r="K63" s="23"/>
    </row>
    <row r="64" spans="2:13" s="143" customFormat="1" ht="12.75">
      <c r="B64" s="31" t="s">
        <v>212</v>
      </c>
      <c r="C64" s="34" t="s">
        <v>215</v>
      </c>
      <c r="D64" s="154" t="s">
        <v>199</v>
      </c>
      <c r="E64" s="154">
        <v>2</v>
      </c>
      <c r="F64" s="60" t="s">
        <v>214</v>
      </c>
      <c r="G64" s="61">
        <v>34.068543556392271</v>
      </c>
      <c r="H64" s="61">
        <v>18.980728211765918</v>
      </c>
      <c r="I64" s="61">
        <v>1.5565503666716196</v>
      </c>
      <c r="J64" s="61">
        <v>0.89420115202561612</v>
      </c>
      <c r="K64" s="23"/>
    </row>
    <row r="65" spans="2:11" s="143" customFormat="1" ht="12.75">
      <c r="B65" s="66" t="s">
        <v>236</v>
      </c>
      <c r="C65" s="67" t="s">
        <v>237</v>
      </c>
      <c r="D65" s="161" t="s">
        <v>696</v>
      </c>
      <c r="E65" s="161">
        <v>1</v>
      </c>
      <c r="F65" s="66" t="s">
        <v>50</v>
      </c>
      <c r="G65" s="73">
        <v>27.254834845113816</v>
      </c>
      <c r="H65" s="73">
        <v>8.8193282600124459</v>
      </c>
      <c r="I65" s="73">
        <v>1.4059164602195273</v>
      </c>
      <c r="J65" s="73">
        <v>1.1819900285396072</v>
      </c>
      <c r="K65" s="23"/>
    </row>
    <row r="66" spans="2:11">
      <c r="B66" s="29" t="s">
        <v>245</v>
      </c>
      <c r="C66" s="32" t="s">
        <v>246</v>
      </c>
      <c r="D66" s="32" t="s">
        <v>201</v>
      </c>
      <c r="E66" s="32">
        <v>1</v>
      </c>
      <c r="F66" s="54" t="s">
        <v>50</v>
      </c>
      <c r="G66" s="56">
        <v>43.398083176450463</v>
      </c>
      <c r="H66" s="56">
        <v>29.717301745694119</v>
      </c>
      <c r="I66" s="56">
        <v>1.8076068774251071</v>
      </c>
      <c r="J66" s="56">
        <v>1.1305991577335375</v>
      </c>
      <c r="K66" s="23"/>
    </row>
    <row r="67" spans="2:11">
      <c r="B67" s="30" t="s">
        <v>245</v>
      </c>
      <c r="C67" s="33" t="s">
        <v>247</v>
      </c>
      <c r="D67" s="33" t="s">
        <v>201</v>
      </c>
      <c r="E67" s="33">
        <v>2</v>
      </c>
      <c r="F67" s="58" t="s">
        <v>51</v>
      </c>
      <c r="G67" s="133">
        <v>35.64093787437961</v>
      </c>
      <c r="H67" s="133">
        <v>13.22899239001867</v>
      </c>
      <c r="I67" s="133">
        <v>1.0042260430139482</v>
      </c>
      <c r="J67" s="133">
        <v>0.87878389078379515</v>
      </c>
      <c r="K67" s="23"/>
    </row>
    <row r="68" spans="2:11">
      <c r="B68" s="31" t="s">
        <v>245</v>
      </c>
      <c r="C68" s="34" t="s">
        <v>249</v>
      </c>
      <c r="D68" s="34" t="s">
        <v>201</v>
      </c>
      <c r="E68" s="34">
        <v>3</v>
      </c>
      <c r="F68" s="31" t="s">
        <v>248</v>
      </c>
      <c r="G68" s="61">
        <v>25.4727879513948</v>
      </c>
      <c r="H68" s="61">
        <v>4.0262150752230736</v>
      </c>
      <c r="I68" s="61">
        <v>1.1046486473153432</v>
      </c>
      <c r="J68" s="61">
        <v>1.1768509414590005</v>
      </c>
      <c r="K68" s="23"/>
    </row>
    <row r="69" spans="2:11">
      <c r="B69" s="29" t="s">
        <v>262</v>
      </c>
      <c r="C69" s="32" t="s">
        <v>263</v>
      </c>
      <c r="D69" s="32" t="s">
        <v>201</v>
      </c>
      <c r="E69" s="32">
        <v>1</v>
      </c>
      <c r="F69" s="29" t="s">
        <v>50</v>
      </c>
      <c r="G69" s="56">
        <v>37.318158480232754</v>
      </c>
      <c r="H69" s="56">
        <v>22.815218759597418</v>
      </c>
      <c r="I69" s="56">
        <v>2.6109877118362652</v>
      </c>
      <c r="J69" s="56">
        <v>1.3464408151190308</v>
      </c>
      <c r="K69" s="23"/>
    </row>
    <row r="70" spans="2:11">
      <c r="B70" s="30" t="s">
        <v>262</v>
      </c>
      <c r="C70" s="33" t="s">
        <v>264</v>
      </c>
      <c r="D70" s="33" t="s">
        <v>201</v>
      </c>
      <c r="E70" s="33">
        <v>2</v>
      </c>
      <c r="F70" s="57" t="s">
        <v>51</v>
      </c>
      <c r="G70" s="133">
        <v>29.665839466027727</v>
      </c>
      <c r="H70" s="133">
        <v>11.695196170886069</v>
      </c>
      <c r="I70" s="133">
        <v>1.6569729709730143</v>
      </c>
      <c r="J70" s="133">
        <v>1.0586519386050397</v>
      </c>
      <c r="K70" s="23"/>
    </row>
    <row r="71" spans="2:11">
      <c r="B71" s="31" t="s">
        <v>262</v>
      </c>
      <c r="C71" s="34" t="s">
        <v>266</v>
      </c>
      <c r="D71" s="34" t="s">
        <v>201</v>
      </c>
      <c r="E71" s="34">
        <v>3</v>
      </c>
      <c r="F71" s="31" t="s">
        <v>265</v>
      </c>
      <c r="G71" s="61">
        <v>29.665839466027727</v>
      </c>
      <c r="H71" s="61">
        <v>11.695196170886069</v>
      </c>
      <c r="I71" s="61">
        <v>1.6569729709730143</v>
      </c>
      <c r="J71" s="61">
        <v>1.0586519386050397</v>
      </c>
      <c r="K71" s="23"/>
    </row>
    <row r="72" spans="2:11">
      <c r="B72" s="29" t="s">
        <v>328</v>
      </c>
      <c r="C72" s="32" t="s">
        <v>329</v>
      </c>
      <c r="D72" s="32" t="s">
        <v>600</v>
      </c>
      <c r="E72" s="32">
        <v>1</v>
      </c>
      <c r="F72" s="29" t="s">
        <v>44</v>
      </c>
      <c r="G72" s="56">
        <v>45.075303782303614</v>
      </c>
      <c r="H72" s="56">
        <v>46.972509210935854</v>
      </c>
      <c r="I72" s="56">
        <v>1.2050712516167379</v>
      </c>
      <c r="J72" s="56">
        <v>2.8727496780593067</v>
      </c>
      <c r="K72" s="23"/>
    </row>
    <row r="73" spans="2:11">
      <c r="B73" s="31" t="s">
        <v>328</v>
      </c>
      <c r="C73" s="34" t="s">
        <v>331</v>
      </c>
      <c r="D73" s="34" t="s">
        <v>600</v>
      </c>
      <c r="E73" s="34">
        <v>2</v>
      </c>
      <c r="F73" s="59" t="s">
        <v>330</v>
      </c>
      <c r="G73" s="61">
        <v>9.7488447715214797</v>
      </c>
      <c r="H73" s="61">
        <v>13.037267862627093</v>
      </c>
      <c r="I73" s="61">
        <v>0.4016904172055793</v>
      </c>
      <c r="J73" s="61">
        <v>0.55502140470555472</v>
      </c>
      <c r="K73" s="23"/>
    </row>
    <row r="74" spans="2:11">
      <c r="B74" s="66" t="s">
        <v>367</v>
      </c>
      <c r="C74" s="67" t="s">
        <v>372</v>
      </c>
      <c r="D74" s="67" t="s">
        <v>201</v>
      </c>
      <c r="E74" s="67">
        <v>1</v>
      </c>
      <c r="F74" s="69" t="s">
        <v>371</v>
      </c>
      <c r="G74" s="73">
        <v>7.757145302070855</v>
      </c>
      <c r="H74" s="73">
        <v>10.16139995175347</v>
      </c>
      <c r="I74" s="73" t="s">
        <v>598</v>
      </c>
      <c r="J74" s="73">
        <v>0.44196148893220089</v>
      </c>
      <c r="K74" s="23"/>
    </row>
    <row r="75" spans="2:11">
      <c r="B75" s="29" t="s">
        <v>379</v>
      </c>
      <c r="C75" s="32" t="s">
        <v>380</v>
      </c>
      <c r="D75" s="32" t="s">
        <v>600</v>
      </c>
      <c r="E75" s="32">
        <v>1</v>
      </c>
      <c r="F75" s="29" t="s">
        <v>47</v>
      </c>
      <c r="G75" s="56">
        <v>30.609276056820136</v>
      </c>
      <c r="H75" s="56">
        <v>46.972509210935854</v>
      </c>
      <c r="I75" s="56">
        <v>1.2050712516167379</v>
      </c>
      <c r="J75" s="56">
        <v>3.9827924874704168</v>
      </c>
      <c r="K75" s="23"/>
    </row>
    <row r="76" spans="2:11">
      <c r="B76" s="30" t="s">
        <v>379</v>
      </c>
      <c r="C76" s="33" t="s">
        <v>383</v>
      </c>
      <c r="D76" s="33" t="s">
        <v>600</v>
      </c>
      <c r="E76" s="33">
        <v>2</v>
      </c>
      <c r="F76" s="58" t="s">
        <v>382</v>
      </c>
      <c r="G76" s="133">
        <v>13.837069998288552</v>
      </c>
      <c r="H76" s="133">
        <v>21.664871595247966</v>
      </c>
      <c r="I76" s="133">
        <v>0.70295823010976366</v>
      </c>
      <c r="J76" s="133">
        <v>0.77600214917165522</v>
      </c>
      <c r="K76" s="23"/>
    </row>
    <row r="77" spans="2:11">
      <c r="B77" s="31" t="s">
        <v>379</v>
      </c>
      <c r="C77" s="34" t="s">
        <v>385</v>
      </c>
      <c r="D77" s="34" t="s">
        <v>600</v>
      </c>
      <c r="E77" s="34">
        <v>3</v>
      </c>
      <c r="F77" s="31" t="s">
        <v>384</v>
      </c>
      <c r="G77" s="61">
        <v>5.0316618175594732</v>
      </c>
      <c r="H77" s="61">
        <v>26.074535725254187</v>
      </c>
      <c r="I77" s="61" t="s">
        <v>598</v>
      </c>
      <c r="J77" s="61">
        <v>0.32890157315884727</v>
      </c>
      <c r="K77" s="23"/>
    </row>
    <row r="78" spans="2:11">
      <c r="B78" s="29" t="s">
        <v>543</v>
      </c>
      <c r="C78" s="32" t="s">
        <v>544</v>
      </c>
      <c r="D78" s="32" t="s">
        <v>61</v>
      </c>
      <c r="E78" s="32">
        <v>1</v>
      </c>
      <c r="F78" s="55" t="s">
        <v>275</v>
      </c>
      <c r="G78" s="56">
        <v>28.827229163101151</v>
      </c>
      <c r="H78" s="56">
        <v>22.240045177422687</v>
      </c>
      <c r="I78" s="56">
        <v>0.45190171935627677</v>
      </c>
      <c r="J78" s="162"/>
      <c r="K78" s="163"/>
    </row>
    <row r="79" spans="2:11">
      <c r="B79" s="31" t="s">
        <v>543</v>
      </c>
      <c r="C79" s="34" t="s">
        <v>546</v>
      </c>
      <c r="D79" s="34" t="s">
        <v>61</v>
      </c>
      <c r="E79" s="34">
        <v>2</v>
      </c>
      <c r="F79" s="31" t="s">
        <v>545</v>
      </c>
      <c r="G79" s="61">
        <v>8.0716241656683216</v>
      </c>
      <c r="H79" s="61">
        <v>3.8344905478314977</v>
      </c>
      <c r="I79" s="61">
        <v>0.4016904172055793</v>
      </c>
      <c r="J79" s="61">
        <v>0.87364480370318809</v>
      </c>
      <c r="K79" s="23"/>
    </row>
    <row r="80" spans="2:11">
      <c r="B80" s="29" t="s">
        <v>547</v>
      </c>
      <c r="C80" s="32" t="s">
        <v>548</v>
      </c>
      <c r="D80" s="32" t="s">
        <v>600</v>
      </c>
      <c r="E80" s="32">
        <v>1</v>
      </c>
      <c r="F80" s="54" t="s">
        <v>280</v>
      </c>
      <c r="G80" s="56">
        <v>22.956957042615095</v>
      </c>
      <c r="H80" s="56">
        <v>37.002833786573959</v>
      </c>
      <c r="I80" s="56">
        <v>2.5105651075348701</v>
      </c>
      <c r="J80" s="56">
        <v>1.6753423882778784</v>
      </c>
      <c r="K80" s="23"/>
    </row>
    <row r="81" spans="1:13">
      <c r="A81" s="11"/>
      <c r="B81" s="30" t="s">
        <v>547</v>
      </c>
      <c r="C81" s="33" t="s">
        <v>550</v>
      </c>
      <c r="D81" s="33" t="s">
        <v>600</v>
      </c>
      <c r="E81" s="62">
        <v>2</v>
      </c>
      <c r="F81" s="30" t="s">
        <v>549</v>
      </c>
      <c r="G81" s="133">
        <v>13.522591134691087</v>
      </c>
      <c r="H81" s="133">
        <v>9.3945018421871715</v>
      </c>
      <c r="I81" s="133">
        <v>1.5565503666716196</v>
      </c>
      <c r="J81" s="133">
        <v>0.41626605352916607</v>
      </c>
      <c r="K81" s="23"/>
    </row>
    <row r="82" spans="1:13">
      <c r="A82" s="11"/>
      <c r="B82" s="31" t="s">
        <v>547</v>
      </c>
      <c r="C82" s="34" t="s">
        <v>552</v>
      </c>
      <c r="D82" s="34" t="s">
        <v>600</v>
      </c>
      <c r="E82" s="63">
        <v>3</v>
      </c>
      <c r="F82" s="60" t="s">
        <v>551</v>
      </c>
      <c r="G82" s="61">
        <v>7.9667978778025006</v>
      </c>
      <c r="H82" s="61">
        <v>5.9434603491388227</v>
      </c>
      <c r="I82" s="61">
        <v>0.75316953226046113</v>
      </c>
      <c r="J82" s="61">
        <v>0.3083452248364193</v>
      </c>
      <c r="K82" s="23"/>
    </row>
    <row r="83" spans="1:13">
      <c r="A83" s="122"/>
      <c r="B83" s="29" t="s">
        <v>1161</v>
      </c>
      <c r="C83" s="32" t="s">
        <v>1189</v>
      </c>
      <c r="D83" s="114" t="s">
        <v>61</v>
      </c>
      <c r="E83" s="32">
        <v>1</v>
      </c>
      <c r="F83" s="54" t="s">
        <v>50</v>
      </c>
      <c r="G83" s="56">
        <v>65.577994597306713</v>
      </c>
      <c r="H83" s="56">
        <v>0.56201988832839422</v>
      </c>
      <c r="I83" s="56">
        <v>2.7239615455615902</v>
      </c>
      <c r="J83" s="56">
        <v>54.278594509929576</v>
      </c>
    </row>
    <row r="84" spans="1:13">
      <c r="A84" s="122"/>
      <c r="B84" s="30" t="s">
        <v>1161</v>
      </c>
      <c r="C84" s="33" t="s">
        <v>1190</v>
      </c>
      <c r="D84" s="104" t="s">
        <v>61</v>
      </c>
      <c r="E84" s="62">
        <v>2</v>
      </c>
      <c r="F84" s="30" t="s">
        <v>1162</v>
      </c>
      <c r="G84" s="133">
        <v>19.898877430086834</v>
      </c>
      <c r="H84" s="133">
        <v>0.4569606675042947</v>
      </c>
      <c r="I84" s="133">
        <v>1.0608793629449877</v>
      </c>
      <c r="J84" s="133">
        <v>16.432207866776729</v>
      </c>
    </row>
    <row r="85" spans="1:13">
      <c r="A85" s="235"/>
      <c r="B85" s="31" t="s">
        <v>1161</v>
      </c>
      <c r="C85" s="34" t="s">
        <v>1191</v>
      </c>
      <c r="D85" s="226" t="s">
        <v>61</v>
      </c>
      <c r="E85" s="63">
        <v>3</v>
      </c>
      <c r="F85" s="60" t="s">
        <v>1163</v>
      </c>
      <c r="G85" s="61">
        <v>7.4402559846321976</v>
      </c>
      <c r="H85" s="61">
        <v>0.34309610125817069</v>
      </c>
      <c r="I85" s="61">
        <v>2.2331979495331669</v>
      </c>
      <c r="J85" s="61">
        <v>18.212739760495953</v>
      </c>
    </row>
    <row r="86" spans="1:13">
      <c r="A86" s="235"/>
      <c r="B86" s="29" t="s">
        <v>1164</v>
      </c>
      <c r="C86" s="32" t="s">
        <v>1192</v>
      </c>
      <c r="D86" s="222" t="s">
        <v>600</v>
      </c>
      <c r="E86" s="32">
        <v>1</v>
      </c>
      <c r="F86" s="54" t="s">
        <v>275</v>
      </c>
      <c r="G86" s="56">
        <v>31.421333739002399</v>
      </c>
      <c r="H86" s="56">
        <v>0.21543097909674236</v>
      </c>
      <c r="I86" s="56">
        <v>3.3708356547807972</v>
      </c>
      <c r="J86" s="56">
        <v>92.408876605870887</v>
      </c>
    </row>
    <row r="87" spans="1:13">
      <c r="A87" s="235"/>
      <c r="B87" s="30" t="s">
        <v>1164</v>
      </c>
      <c r="C87" s="33" t="s">
        <v>1193</v>
      </c>
      <c r="D87" s="224" t="s">
        <v>600</v>
      </c>
      <c r="E87" s="62">
        <v>2</v>
      </c>
      <c r="F87" s="30" t="s">
        <v>1165</v>
      </c>
      <c r="G87" s="133">
        <v>7.6688115471848182</v>
      </c>
      <c r="H87" s="133">
        <v>0.47984897070692234</v>
      </c>
      <c r="I87" s="133">
        <v>0.88745702532875104</v>
      </c>
      <c r="J87" s="133">
        <v>5.1196944128725139</v>
      </c>
      <c r="L87" s="165"/>
      <c r="M87" s="165"/>
    </row>
    <row r="88" spans="1:13">
      <c r="A88" s="235"/>
      <c r="B88" s="31" t="s">
        <v>1164</v>
      </c>
      <c r="C88" s="34" t="s">
        <v>1194</v>
      </c>
      <c r="D88" s="109" t="s">
        <v>600</v>
      </c>
      <c r="E88" s="63">
        <v>3</v>
      </c>
      <c r="F88" s="60" t="s">
        <v>1166</v>
      </c>
      <c r="G88" s="61">
        <v>5.1072821819816383</v>
      </c>
      <c r="H88" s="61">
        <v>0.22124094906004324</v>
      </c>
      <c r="I88" s="61">
        <v>0.53474092881101509</v>
      </c>
      <c r="J88" s="61">
        <v>14.775014815322317</v>
      </c>
      <c r="L88" s="165"/>
      <c r="M88" s="165"/>
    </row>
    <row r="89" spans="1:13">
      <c r="A89" s="235"/>
      <c r="B89" s="29" t="s">
        <v>1167</v>
      </c>
      <c r="C89" s="32" t="s">
        <v>1195</v>
      </c>
      <c r="D89" s="114" t="s">
        <v>837</v>
      </c>
      <c r="E89" s="32">
        <v>1</v>
      </c>
      <c r="F89" s="54" t="s">
        <v>39</v>
      </c>
      <c r="G89" s="56">
        <v>52.159588062028931</v>
      </c>
      <c r="H89" s="56">
        <v>0.54987511054807947</v>
      </c>
      <c r="I89" s="56">
        <v>4.0780911578454013</v>
      </c>
      <c r="J89" s="56">
        <v>66.099622565332282</v>
      </c>
      <c r="L89" s="165"/>
      <c r="M89" s="165"/>
    </row>
    <row r="90" spans="1:13">
      <c r="A90" s="235"/>
      <c r="B90" s="30" t="s">
        <v>1167</v>
      </c>
      <c r="C90" s="33" t="s">
        <v>1196</v>
      </c>
      <c r="D90" s="104" t="s">
        <v>837</v>
      </c>
      <c r="E90" s="62">
        <v>2</v>
      </c>
      <c r="F90" s="30" t="s">
        <v>1168</v>
      </c>
      <c r="G90" s="133">
        <v>20.698475678931345</v>
      </c>
      <c r="H90" s="133">
        <v>0.79357046342174931</v>
      </c>
      <c r="I90" s="133">
        <v>1.1465127692129387</v>
      </c>
      <c r="J90" s="133">
        <v>2.9119004216779025</v>
      </c>
      <c r="L90" s="165"/>
      <c r="M90" s="165"/>
    </row>
    <row r="91" spans="1:13">
      <c r="A91" s="235"/>
      <c r="B91" s="31" t="s">
        <v>1167</v>
      </c>
      <c r="C91" s="34" t="s">
        <v>1197</v>
      </c>
      <c r="D91" s="109" t="s">
        <v>837</v>
      </c>
      <c r="E91" s="63">
        <v>3</v>
      </c>
      <c r="F91" s="60" t="s">
        <v>1169</v>
      </c>
      <c r="G91" s="61">
        <v>7.7181963757220302</v>
      </c>
      <c r="H91" s="61">
        <v>0.15324027644805183</v>
      </c>
      <c r="I91" s="61">
        <v>1.0234262274801031</v>
      </c>
      <c r="J91" s="61">
        <v>17.712281460196117</v>
      </c>
      <c r="L91" s="165"/>
      <c r="M91" s="165"/>
    </row>
    <row r="92" spans="1:13">
      <c r="A92" s="235"/>
      <c r="B92" s="29" t="s">
        <v>1170</v>
      </c>
      <c r="C92" s="32" t="s">
        <v>1198</v>
      </c>
      <c r="D92" s="114" t="s">
        <v>61</v>
      </c>
      <c r="E92" s="32">
        <v>1</v>
      </c>
      <c r="F92" s="54" t="s">
        <v>956</v>
      </c>
      <c r="G92" s="56">
        <v>47.819028832817956</v>
      </c>
      <c r="H92" s="56">
        <v>1.0692484239094477</v>
      </c>
      <c r="I92" s="56">
        <v>2.1317625123085358</v>
      </c>
      <c r="J92" s="56">
        <v>109.66757605838413</v>
      </c>
    </row>
    <row r="93" spans="1:13">
      <c r="A93" s="235"/>
      <c r="B93" s="30" t="s">
        <v>1170</v>
      </c>
      <c r="C93" s="33" t="s">
        <v>1199</v>
      </c>
      <c r="D93" s="104" t="s">
        <v>61</v>
      </c>
      <c r="E93" s="62">
        <v>2</v>
      </c>
      <c r="F93" s="30" t="s">
        <v>1171</v>
      </c>
      <c r="G93" s="133">
        <v>73.425368106855217</v>
      </c>
      <c r="H93" s="133">
        <v>1.611272254651384</v>
      </c>
      <c r="I93" s="133">
        <v>1.1493038517491598</v>
      </c>
      <c r="J93" s="133">
        <v>54.393597142269662</v>
      </c>
    </row>
    <row r="94" spans="1:13">
      <c r="A94" s="235"/>
      <c r="B94" s="31" t="s">
        <v>1170</v>
      </c>
      <c r="C94" s="34" t="s">
        <v>1200</v>
      </c>
      <c r="D94" s="109" t="s">
        <v>61</v>
      </c>
      <c r="E94" s="63">
        <v>3</v>
      </c>
      <c r="F94" s="60" t="s">
        <v>1172</v>
      </c>
      <c r="G94" s="61">
        <v>19.064761496009375</v>
      </c>
      <c r="H94" s="61">
        <v>0.53663551401869169</v>
      </c>
      <c r="I94" s="61">
        <v>0.29256807721409517</v>
      </c>
      <c r="J94" s="61">
        <v>24.810812108025083</v>
      </c>
    </row>
    <row r="95" spans="1:13">
      <c r="A95" s="235"/>
      <c r="B95" s="29" t="s">
        <v>1173</v>
      </c>
      <c r="C95" s="32" t="s">
        <v>1201</v>
      </c>
      <c r="D95" s="114" t="s">
        <v>600</v>
      </c>
      <c r="E95" s="32">
        <v>1</v>
      </c>
      <c r="F95" s="54" t="s">
        <v>47</v>
      </c>
      <c r="G95" s="56">
        <v>82.095982199330166</v>
      </c>
      <c r="H95" s="56">
        <v>2.1860743640394107</v>
      </c>
      <c r="I95" s="56">
        <v>4.7275721440045748</v>
      </c>
      <c r="J95" s="56">
        <v>131.80602213368866</v>
      </c>
    </row>
    <row r="96" spans="1:13" ht="15.75" customHeight="1">
      <c r="A96" s="235"/>
      <c r="B96" s="30" t="s">
        <v>1173</v>
      </c>
      <c r="C96" s="33" t="s">
        <v>1202</v>
      </c>
      <c r="D96" s="104" t="s">
        <v>600</v>
      </c>
      <c r="E96" s="62">
        <v>2</v>
      </c>
      <c r="F96" s="30" t="s">
        <v>1174</v>
      </c>
      <c r="G96" s="133">
        <v>6.9436374221590835</v>
      </c>
      <c r="H96" s="133">
        <v>0.15755641289810768</v>
      </c>
      <c r="I96" s="133">
        <v>0.65389936749976707</v>
      </c>
      <c r="J96" s="133">
        <v>4.8563099219870249</v>
      </c>
    </row>
    <row r="97" spans="1:10">
      <c r="A97" s="235"/>
      <c r="B97" s="31" t="s">
        <v>1173</v>
      </c>
      <c r="C97" s="34" t="s">
        <v>1203</v>
      </c>
      <c r="D97" s="109" t="s">
        <v>600</v>
      </c>
      <c r="E97" s="63">
        <v>3</v>
      </c>
      <c r="F97" s="60" t="s">
        <v>1175</v>
      </c>
      <c r="G97" s="61">
        <v>2.4900404817575237</v>
      </c>
      <c r="H97" s="61">
        <v>0.11865191499660448</v>
      </c>
      <c r="I97" s="61">
        <v>0.47545521802590801</v>
      </c>
      <c r="J97" s="262" t="s">
        <v>598</v>
      </c>
    </row>
    <row r="98" spans="1:10" ht="15.75" customHeight="1">
      <c r="A98" s="235"/>
      <c r="B98" s="29" t="s">
        <v>1176</v>
      </c>
      <c r="C98" s="32" t="s">
        <v>1204</v>
      </c>
      <c r="D98" s="114" t="s">
        <v>1187</v>
      </c>
      <c r="E98" s="32">
        <v>1</v>
      </c>
      <c r="F98" s="54" t="s">
        <v>50</v>
      </c>
      <c r="G98" s="56">
        <v>108.10252200724945</v>
      </c>
      <c r="H98" s="56">
        <v>3.2667770646746783</v>
      </c>
      <c r="I98" s="56">
        <v>1.725627582836029</v>
      </c>
      <c r="J98" s="56">
        <v>85.9555642928959</v>
      </c>
    </row>
    <row r="99" spans="1:10">
      <c r="A99" s="235"/>
      <c r="B99" s="30" t="s">
        <v>1176</v>
      </c>
      <c r="C99" s="33" t="s">
        <v>1205</v>
      </c>
      <c r="D99" s="104" t="s">
        <v>1187</v>
      </c>
      <c r="E99" s="62">
        <v>2</v>
      </c>
      <c r="F99" s="30" t="s">
        <v>1177</v>
      </c>
      <c r="G99" s="133">
        <v>107.89086247671226</v>
      </c>
      <c r="H99" s="133">
        <v>4.0725291180198262</v>
      </c>
      <c r="I99" s="133">
        <v>1.7311747689244874</v>
      </c>
      <c r="J99" s="133">
        <v>78.298543622279425</v>
      </c>
    </row>
    <row r="100" spans="1:10">
      <c r="A100" s="235"/>
      <c r="B100" s="30" t="s">
        <v>1176</v>
      </c>
      <c r="C100" s="33" t="s">
        <v>1206</v>
      </c>
      <c r="D100" s="104" t="s">
        <v>1187</v>
      </c>
      <c r="E100" s="62">
        <v>3</v>
      </c>
      <c r="F100" s="265" t="s">
        <v>1178</v>
      </c>
      <c r="G100" s="133">
        <v>102.72408923918496</v>
      </c>
      <c r="H100" s="133">
        <v>4.6040801480047273</v>
      </c>
      <c r="I100" s="133">
        <v>1.7570674857275441</v>
      </c>
      <c r="J100" s="133">
        <v>88.382581610015052</v>
      </c>
    </row>
    <row r="101" spans="1:10">
      <c r="A101" s="235"/>
      <c r="B101" s="30" t="s">
        <v>1176</v>
      </c>
      <c r="C101" s="34" t="s">
        <v>1207</v>
      </c>
      <c r="D101" s="109" t="s">
        <v>1187</v>
      </c>
      <c r="E101" s="62">
        <v>4</v>
      </c>
      <c r="F101" s="60" t="s">
        <v>1179</v>
      </c>
      <c r="G101" s="61">
        <v>55.800903073362562</v>
      </c>
      <c r="H101" s="61">
        <v>2.9144606954199808</v>
      </c>
      <c r="I101" s="61">
        <v>2.3463977337882413</v>
      </c>
      <c r="J101" s="61">
        <v>40.608747325885425</v>
      </c>
    </row>
    <row r="102" spans="1:10">
      <c r="A102" s="235"/>
      <c r="B102" s="29" t="s">
        <v>1180</v>
      </c>
      <c r="C102" s="32" t="s">
        <v>1208</v>
      </c>
      <c r="D102" s="114" t="s">
        <v>1183</v>
      </c>
      <c r="E102" s="32">
        <v>1</v>
      </c>
      <c r="F102" s="30" t="s">
        <v>39</v>
      </c>
      <c r="G102" s="56">
        <v>36.929236487642477</v>
      </c>
      <c r="H102" s="56">
        <v>2.0864453772306799</v>
      </c>
      <c r="I102" s="56">
        <v>1.5324167438747236</v>
      </c>
      <c r="J102" s="56">
        <v>81.904022777691026</v>
      </c>
    </row>
    <row r="103" spans="1:10">
      <c r="A103" s="235"/>
      <c r="B103" s="31" t="s">
        <v>1180</v>
      </c>
      <c r="C103" s="34" t="s">
        <v>1209</v>
      </c>
      <c r="D103" s="109" t="s">
        <v>1183</v>
      </c>
      <c r="E103" s="34">
        <v>2</v>
      </c>
      <c r="F103" s="60" t="s">
        <v>1181</v>
      </c>
      <c r="G103" s="61">
        <v>4.7731018050065339</v>
      </c>
      <c r="H103" s="61">
        <v>0.35911760457850816</v>
      </c>
      <c r="I103" s="61">
        <v>0.70809692108104239</v>
      </c>
      <c r="J103" s="262" t="s">
        <v>598</v>
      </c>
    </row>
    <row r="104" spans="1:10">
      <c r="A104" s="176"/>
      <c r="C104" s="179"/>
      <c r="G104" s="263"/>
      <c r="H104" s="263"/>
      <c r="I104" s="263"/>
    </row>
    <row r="105" spans="1:10">
      <c r="A105" s="176"/>
      <c r="C105" s="179"/>
      <c r="G105" s="263"/>
      <c r="H105" s="263"/>
      <c r="I105" s="263"/>
    </row>
    <row r="106" spans="1:10">
      <c r="A106" s="176"/>
      <c r="C106" s="179"/>
      <c r="G106" s="263"/>
      <c r="H106" s="263"/>
      <c r="I106" s="263"/>
    </row>
    <row r="107" spans="1:10">
      <c r="A107" s="176"/>
      <c r="C107" s="179"/>
      <c r="G107" s="263"/>
      <c r="H107" s="263"/>
      <c r="I107" s="263"/>
    </row>
    <row r="108" spans="1:10">
      <c r="C108" s="179"/>
      <c r="G108" s="263"/>
      <c r="H108" s="263"/>
      <c r="I108" s="263"/>
    </row>
    <row r="109" spans="1:10">
      <c r="C109" s="179"/>
      <c r="G109" s="263"/>
      <c r="H109" s="263"/>
      <c r="I109" s="263"/>
    </row>
    <row r="110" spans="1:10" ht="15.75" customHeight="1">
      <c r="C110" s="179"/>
      <c r="G110" s="263"/>
      <c r="H110" s="263"/>
      <c r="I110" s="263"/>
    </row>
    <row r="111" spans="1:10">
      <c r="C111" s="179"/>
      <c r="G111" s="263"/>
      <c r="H111" s="263"/>
      <c r="I111" s="263"/>
    </row>
    <row r="112" spans="1:10">
      <c r="C112" s="179"/>
      <c r="G112" s="263"/>
      <c r="H112" s="263"/>
      <c r="I112" s="263"/>
    </row>
    <row r="113" spans="1:9">
      <c r="C113" s="179"/>
      <c r="G113" s="263"/>
      <c r="H113" s="263"/>
      <c r="I113" s="263"/>
    </row>
    <row r="114" spans="1:9">
      <c r="C114" s="179"/>
      <c r="G114" s="263"/>
      <c r="H114" s="263"/>
      <c r="I114" s="263"/>
    </row>
    <row r="115" spans="1:9">
      <c r="C115" s="179"/>
      <c r="G115" s="263"/>
      <c r="H115" s="263"/>
      <c r="I115" s="263"/>
    </row>
    <row r="116" spans="1:9" ht="15.75" customHeight="1">
      <c r="C116" s="179"/>
      <c r="G116" s="263"/>
      <c r="H116" s="263"/>
      <c r="I116" s="263"/>
    </row>
    <row r="117" spans="1:9">
      <c r="C117" s="179"/>
      <c r="G117" s="263"/>
      <c r="H117" s="263"/>
      <c r="I117" s="263"/>
    </row>
    <row r="118" spans="1:9">
      <c r="C118" s="179"/>
      <c r="G118" s="263"/>
      <c r="H118" s="263"/>
      <c r="I118" s="263"/>
    </row>
    <row r="119" spans="1:9">
      <c r="C119" s="179"/>
      <c r="G119" s="263"/>
      <c r="H119" s="263"/>
      <c r="I119" s="263"/>
    </row>
    <row r="120" spans="1:9">
      <c r="C120" s="179"/>
      <c r="G120" s="263"/>
      <c r="H120" s="263"/>
      <c r="I120" s="263"/>
    </row>
    <row r="121" spans="1:9">
      <c r="A121" s="164"/>
      <c r="C121" s="179"/>
      <c r="G121" s="263"/>
      <c r="H121" s="263"/>
      <c r="I121" s="263"/>
    </row>
    <row r="122" spans="1:9">
      <c r="A122" s="164"/>
      <c r="C122" s="179"/>
      <c r="G122" s="263"/>
      <c r="H122" s="263"/>
      <c r="I122" s="263"/>
    </row>
    <row r="123" spans="1:9">
      <c r="A123" s="164"/>
      <c r="C123" s="179"/>
      <c r="G123" s="263"/>
      <c r="H123" s="263"/>
      <c r="I123" s="263"/>
    </row>
    <row r="124" spans="1:9">
      <c r="A124" s="164"/>
      <c r="C124" s="179"/>
      <c r="G124" s="263"/>
      <c r="H124" s="263"/>
      <c r="I124" s="263"/>
    </row>
    <row r="125" spans="1:9">
      <c r="A125" s="164"/>
      <c r="C125" s="179"/>
      <c r="G125" s="263"/>
      <c r="H125" s="263"/>
      <c r="I125" s="263"/>
    </row>
    <row r="126" spans="1:9">
      <c r="A126" s="164"/>
      <c r="C126" s="179"/>
      <c r="G126" s="263"/>
      <c r="H126" s="263"/>
      <c r="I126" s="263"/>
    </row>
    <row r="127" spans="1:9">
      <c r="A127" s="164"/>
      <c r="C127" s="179"/>
      <c r="G127" s="263"/>
      <c r="H127" s="263"/>
      <c r="I127" s="263"/>
    </row>
    <row r="128" spans="1:9">
      <c r="A128" s="164"/>
      <c r="C128" s="179"/>
      <c r="G128" s="263"/>
      <c r="H128" s="263"/>
      <c r="I128" s="263"/>
    </row>
    <row r="129" spans="1:9">
      <c r="A129" s="164"/>
      <c r="C129" s="179"/>
      <c r="G129" s="263"/>
      <c r="H129" s="263"/>
      <c r="I129" s="263"/>
    </row>
    <row r="130" spans="1:9">
      <c r="A130" s="164"/>
      <c r="C130" s="179"/>
      <c r="G130" s="263"/>
      <c r="H130" s="263"/>
      <c r="I130" s="263"/>
    </row>
    <row r="131" spans="1:9">
      <c r="C131" s="179"/>
      <c r="G131" s="263"/>
      <c r="H131" s="263"/>
      <c r="I131" s="263"/>
    </row>
    <row r="132" spans="1:9">
      <c r="C132" s="179"/>
      <c r="G132" s="263"/>
      <c r="H132" s="263"/>
      <c r="I132" s="263"/>
    </row>
    <row r="133" spans="1:9">
      <c r="C133" s="179"/>
      <c r="G133" s="263"/>
      <c r="H133" s="263"/>
      <c r="I133" s="263"/>
    </row>
    <row r="134" spans="1:9">
      <c r="C134" s="179"/>
      <c r="G134" s="263"/>
      <c r="H134" s="263"/>
      <c r="I134" s="263"/>
    </row>
    <row r="135" spans="1:9">
      <c r="C135" s="179"/>
      <c r="G135" s="263"/>
      <c r="H135" s="263"/>
      <c r="I135" s="263"/>
    </row>
    <row r="136" spans="1:9">
      <c r="C136" s="179"/>
      <c r="G136" s="263"/>
      <c r="H136" s="263"/>
      <c r="I136" s="263"/>
    </row>
    <row r="137" spans="1:9">
      <c r="C137" s="179"/>
      <c r="G137" s="263"/>
      <c r="H137" s="263"/>
      <c r="I137" s="263"/>
    </row>
    <row r="138" spans="1:9">
      <c r="C138" s="179"/>
      <c r="G138" s="263"/>
      <c r="H138" s="263"/>
      <c r="I138" s="263"/>
    </row>
    <row r="139" spans="1:9">
      <c r="C139" s="179"/>
      <c r="G139" s="263"/>
      <c r="H139" s="263"/>
      <c r="I139" s="263"/>
    </row>
    <row r="140" spans="1:9">
      <c r="C140" s="179"/>
      <c r="G140" s="263"/>
      <c r="H140" s="263"/>
      <c r="I140" s="263"/>
    </row>
    <row r="141" spans="1:9">
      <c r="C141" s="179"/>
      <c r="G141" s="263"/>
      <c r="H141" s="263"/>
      <c r="I141" s="263"/>
    </row>
    <row r="142" spans="1:9">
      <c r="C142" s="179"/>
      <c r="G142" s="263"/>
      <c r="H142" s="263"/>
      <c r="I142" s="263"/>
    </row>
    <row r="143" spans="1:9">
      <c r="C143" s="179"/>
      <c r="G143" s="263"/>
      <c r="H143" s="263"/>
      <c r="I143" s="263"/>
    </row>
    <row r="144" spans="1:9">
      <c r="C144" s="179"/>
      <c r="G144" s="263"/>
      <c r="H144" s="263"/>
      <c r="I144" s="263"/>
    </row>
    <row r="145" spans="3:9">
      <c r="C145" s="179"/>
      <c r="G145" s="263"/>
      <c r="H145" s="263"/>
      <c r="I145" s="263"/>
    </row>
    <row r="146" spans="3:9">
      <c r="C146" s="179"/>
      <c r="G146" s="263"/>
      <c r="H146" s="263"/>
      <c r="I146" s="263"/>
    </row>
    <row r="147" spans="3:9">
      <c r="C147" s="179"/>
      <c r="G147" s="263"/>
      <c r="H147" s="263"/>
      <c r="I147" s="263"/>
    </row>
    <row r="148" spans="3:9">
      <c r="C148" s="179"/>
      <c r="G148" s="263"/>
      <c r="H148" s="263"/>
      <c r="I148" s="263"/>
    </row>
    <row r="149" spans="3:9">
      <c r="C149" s="179"/>
      <c r="G149" s="263"/>
      <c r="H149" s="263"/>
      <c r="I149" s="263"/>
    </row>
    <row r="150" spans="3:9">
      <c r="C150" s="179"/>
      <c r="G150" s="263"/>
      <c r="H150" s="263"/>
      <c r="I150" s="263"/>
    </row>
    <row r="151" spans="3:9">
      <c r="C151" s="179"/>
      <c r="G151" s="263"/>
      <c r="H151" s="263"/>
      <c r="I151" s="263"/>
    </row>
    <row r="152" spans="3:9">
      <c r="C152" s="179"/>
      <c r="G152" s="263"/>
      <c r="H152" s="263"/>
      <c r="I152" s="263"/>
    </row>
    <row r="153" spans="3:9">
      <c r="C153" s="179"/>
      <c r="G153" s="263"/>
      <c r="H153" s="263"/>
      <c r="I153" s="263"/>
    </row>
    <row r="154" spans="3:9">
      <c r="C154" s="179"/>
      <c r="G154" s="263"/>
      <c r="H154" s="263"/>
      <c r="I154" s="263"/>
    </row>
    <row r="155" spans="3:9">
      <c r="C155" s="179"/>
      <c r="G155" s="263"/>
      <c r="H155" s="263"/>
      <c r="I155" s="263"/>
    </row>
    <row r="156" spans="3:9">
      <c r="C156" s="179"/>
      <c r="G156" s="263"/>
      <c r="H156" s="263"/>
      <c r="I156" s="263"/>
    </row>
    <row r="157" spans="3:9">
      <c r="C157" s="179"/>
      <c r="G157" s="263"/>
      <c r="H157" s="263"/>
      <c r="I157" s="263"/>
    </row>
    <row r="158" spans="3:9">
      <c r="C158" s="179"/>
      <c r="G158" s="263"/>
      <c r="H158" s="263"/>
      <c r="I158" s="263"/>
    </row>
    <row r="159" spans="3:9">
      <c r="C159" s="179"/>
    </row>
    <row r="160" spans="3:9">
      <c r="C160" s="179"/>
    </row>
  </sheetData>
  <mergeCells count="1">
    <mergeCell ref="G6:J6"/>
  </mergeCells>
  <printOptions horizontalCentered="1"/>
  <pageMargins left="0.9055118110236221" right="0.70866141732283472" top="0.94488188976377963" bottom="0.74803149606299213" header="0.31496062992125984" footer="0.31496062992125984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Lab. data</vt:lpstr>
      <vt:lpstr>Check data</vt:lpstr>
      <vt:lpstr>deep pH &amp; ECe</vt:lpstr>
      <vt:lpstr>micronutrients</vt:lpstr>
      <vt:lpstr>'Check data'!Print_Area</vt:lpstr>
      <vt:lpstr>'deep pH &amp; ECe'!Print_Area</vt:lpstr>
      <vt:lpstr>'Lab. data'!Print_Area</vt:lpstr>
      <vt:lpstr>micronutrients!Print_Area</vt:lpstr>
      <vt:lpstr>'Check data'!Print_Titles</vt:lpstr>
      <vt:lpstr>'deep pH &amp; ECe'!Print_Titles</vt:lpstr>
      <vt:lpstr>'Lab. data'!Print_Titles</vt:lpstr>
      <vt:lpstr>micronutrients!Print_Titles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Aitken</dc:creator>
  <cp:lastModifiedBy>John Aitken</cp:lastModifiedBy>
  <cp:lastPrinted>2010-11-27T09:57:48Z</cp:lastPrinted>
  <dcterms:created xsi:type="dcterms:W3CDTF">2010-06-12T08:11:13Z</dcterms:created>
  <dcterms:modified xsi:type="dcterms:W3CDTF">2010-11-28T16:34:51Z</dcterms:modified>
</cp:coreProperties>
</file>